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xl/threadedComments/threadedComment1.xml" ContentType="application/vnd.ms-excel.threadedcomments+xml"/>
  <Override PartName="/xl/comments1.xml" ContentType="application/vnd.openxmlformats-officedocument.spreadsheetml.comments+xml"/>
  <Override PartName="/customXml/itemProps1.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filterPrivacy="1" codeName="ThisWorkbook" defaultThemeVersion="166925"/>
  <xr:revisionPtr revIDLastSave="13" documentId="8_{F81C79C0-14E0-4C2B-A35E-85B559AE4213}" xr6:coauthVersionLast="47" xr6:coauthVersionMax="47" xr10:uidLastSave="{55A2EA57-6965-D046-A0B1-424A201B378A}"/>
  <bookViews>
    <workbookView xWindow="0" yWindow="500" windowWidth="35840" windowHeight="20860" firstSheet="1" activeTab="2" xr2:uid="{1373EE99-EBE6-4D31-9913-EE1392883D64}"/>
  </bookViews>
  <sheets>
    <sheet name="Form Instructions" sheetId="6" r:id="rId1"/>
    <sheet name="Summary" sheetId="1" r:id="rId2"/>
    <sheet name="S13" sheetId="2" r:id="rId3"/>
    <sheet name="S14" sheetId="8" r:id="rId4"/>
    <sheet name="S15" sheetId="10" r:id="rId5"/>
    <sheet name="S16" sheetId="11" r:id="rId6"/>
  </sheets>
  <definedNames>
    <definedName name="_xlnm.Print_Area" localSheetId="0">'Form Instructions'!$A$1:$A$17</definedName>
    <definedName name="_xlnm.Print_Area" localSheetId="2">'S13'!$B$1:$G$63</definedName>
    <definedName name="_xlnm.Print_Area" localSheetId="3">'S14'!$B$2:$G$63</definedName>
    <definedName name="_xlnm.Print_Area" localSheetId="4">'S15'!$B$2:$G$63</definedName>
    <definedName name="_xlnm.Print_Area" localSheetId="1">Summary!$B$2:$M$14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11" l="1"/>
  <c r="B10" i="11"/>
  <c r="B9" i="11"/>
  <c r="B8" i="11"/>
  <c r="B7" i="11"/>
  <c r="B6" i="11"/>
  <c r="B11" i="10"/>
  <c r="B10" i="10"/>
  <c r="B9" i="10"/>
  <c r="B8" i="10"/>
  <c r="B7" i="10"/>
  <c r="B6" i="10"/>
  <c r="B11" i="8"/>
  <c r="B10" i="8"/>
  <c r="B9" i="8"/>
  <c r="B8" i="8"/>
  <c r="B7" i="8"/>
  <c r="B6" i="8"/>
  <c r="B11" i="2"/>
  <c r="B10" i="2"/>
  <c r="B9" i="2"/>
  <c r="B8" i="2"/>
  <c r="B7" i="2"/>
  <c r="B6" i="2"/>
  <c r="E11" i="8" l="1"/>
  <c r="D11" i="8"/>
  <c r="C11" i="8"/>
  <c r="E10" i="8"/>
  <c r="D10" i="8"/>
  <c r="C10" i="8"/>
  <c r="E9" i="8"/>
  <c r="D9" i="8"/>
  <c r="C9" i="8"/>
  <c r="E8" i="8"/>
  <c r="D8" i="8"/>
  <c r="C8" i="8"/>
  <c r="E7" i="8"/>
  <c r="D7" i="8"/>
  <c r="C7" i="8"/>
  <c r="E6" i="8"/>
  <c r="D6" i="8"/>
  <c r="C6" i="8"/>
  <c r="E11" i="2"/>
  <c r="D11" i="2"/>
  <c r="C11" i="2"/>
  <c r="E10" i="2"/>
  <c r="D10" i="2"/>
  <c r="C10" i="2"/>
  <c r="E9" i="2"/>
  <c r="D9" i="2"/>
  <c r="C9" i="2"/>
  <c r="E8" i="2"/>
  <c r="D8" i="2"/>
  <c r="C8" i="2"/>
  <c r="E7" i="2"/>
  <c r="D7" i="2"/>
  <c r="C7" i="2"/>
  <c r="E6" i="2"/>
  <c r="D6" i="2"/>
  <c r="C6" i="2"/>
  <c r="C16" i="10" l="1"/>
  <c r="C16" i="11"/>
  <c r="B16" i="11"/>
  <c r="E11" i="11"/>
  <c r="D11" i="11"/>
  <c r="C11" i="11"/>
  <c r="E10" i="11"/>
  <c r="D10" i="11"/>
  <c r="C10" i="11"/>
  <c r="F10" i="11" s="1"/>
  <c r="E9" i="11"/>
  <c r="D9" i="11"/>
  <c r="C9" i="11"/>
  <c r="E8" i="11"/>
  <c r="D8" i="11"/>
  <c r="C8" i="11"/>
  <c r="F8" i="11" s="1"/>
  <c r="E7" i="11"/>
  <c r="D7" i="11"/>
  <c r="C7" i="11"/>
  <c r="E6" i="11"/>
  <c r="D6" i="11"/>
  <c r="C6" i="11"/>
  <c r="F3" i="11"/>
  <c r="C3" i="11"/>
  <c r="D10" i="10"/>
  <c r="C10" i="10"/>
  <c r="F7" i="11" l="1"/>
  <c r="G7" i="11" s="1"/>
  <c r="F9" i="11"/>
  <c r="F11" i="11"/>
  <c r="G11" i="11"/>
  <c r="G10" i="11"/>
  <c r="G9" i="11"/>
  <c r="G8" i="11"/>
  <c r="F6" i="11"/>
  <c r="B16" i="10"/>
  <c r="E11" i="10"/>
  <c r="D11" i="10"/>
  <c r="C11" i="10"/>
  <c r="F10" i="10"/>
  <c r="E10" i="10"/>
  <c r="E9" i="10"/>
  <c r="D9" i="10"/>
  <c r="C9" i="10"/>
  <c r="E8" i="10"/>
  <c r="D8" i="10"/>
  <c r="C8" i="10"/>
  <c r="E7" i="10"/>
  <c r="D7" i="10"/>
  <c r="C7" i="10"/>
  <c r="E6" i="10"/>
  <c r="D6" i="10"/>
  <c r="C6" i="10"/>
  <c r="F3" i="10"/>
  <c r="C3" i="10"/>
  <c r="C16" i="8"/>
  <c r="B16" i="8"/>
  <c r="F11" i="8"/>
  <c r="G11" i="8" s="1"/>
  <c r="F10" i="8"/>
  <c r="G10" i="8" s="1"/>
  <c r="F6" i="8"/>
  <c r="F3" i="8"/>
  <c r="C3" i="8"/>
  <c r="B16" i="2"/>
  <c r="F6" i="2"/>
  <c r="C16" i="2"/>
  <c r="F3" i="2"/>
  <c r="C3" i="2"/>
  <c r="F12" i="11" l="1"/>
  <c r="G6" i="11"/>
  <c r="G12" i="11" s="1"/>
  <c r="G10" i="10"/>
  <c r="F8" i="10"/>
  <c r="G8" i="10" s="1"/>
  <c r="F6" i="10"/>
  <c r="G6" i="10" s="1"/>
  <c r="F8" i="8"/>
  <c r="G8" i="8" s="1"/>
  <c r="F10" i="2"/>
  <c r="G10" i="2" s="1"/>
  <c r="F7" i="2"/>
  <c r="G7" i="2" s="1"/>
  <c r="G6" i="8"/>
  <c r="F7" i="8"/>
  <c r="G7" i="8" s="1"/>
  <c r="F9" i="10"/>
  <c r="G9" i="10" s="1"/>
  <c r="F7" i="10"/>
  <c r="F11" i="10"/>
  <c r="G11" i="10" s="1"/>
  <c r="F9" i="8"/>
  <c r="F11" i="2"/>
  <c r="G11" i="2" s="1"/>
  <c r="F9" i="2"/>
  <c r="G9" i="2" s="1"/>
  <c r="F8" i="2"/>
  <c r="G8" i="2" s="1"/>
  <c r="G6" i="2"/>
  <c r="G9" i="8" l="1"/>
  <c r="G12" i="8" s="1"/>
  <c r="F12" i="8"/>
  <c r="F12" i="10"/>
  <c r="G7" i="10"/>
  <c r="G12" i="10" s="1"/>
  <c r="G12" i="2"/>
  <c r="F1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tc={57D197AD-70B9-4A75-A849-A79AC367A3F3}</author>
    <author>tc={E3C19BF6-FB4B-45B0-8207-77747054278C}</author>
  </authors>
  <commentList>
    <comment ref="B48" authorId="0" shapeId="0" xr:uid="{57D197AD-70B9-4A75-A849-A79AC367A3F3}">
      <text>
        <t>[Threaded comment]
Your version of Excel allows you to read this threaded comment; however, any edits to it will get removed if the file is opened in a newer version of Excel. Learn more: https://go.microsoft.com/fwlink/?linkid=870924
Comment:
    Delete Project #5 since it's blank?</t>
      </text>
    </comment>
    <comment ref="B56" authorId="1" shapeId="0" xr:uid="{E3C19BF6-FB4B-45B0-8207-77747054278C}">
      <text>
        <t>[Threaded comment]
Your version of Excel allows you to read this threaded comment; however, any edits to it will get removed if the file is opened in a newer version of Excel. Learn more: https://go.microsoft.com/fwlink/?linkid=870924
Comment:
    Delete Project #6 since it is blank?</t>
      </text>
    </comment>
  </commentList>
</comments>
</file>

<file path=xl/sharedStrings.xml><?xml version="1.0" encoding="utf-8"?>
<sst xmlns="http://schemas.openxmlformats.org/spreadsheetml/2006/main" count="591" uniqueCount="145">
  <si>
    <t xml:space="preserve">Attachment 10 includes a separate form (Excel file) for each Key Staff position and contains two (2) parts that must be completed for each proposed candidate: </t>
  </si>
  <si>
    <t>Part 1 - Summary Tab</t>
  </si>
  <si>
    <r>
      <rPr>
        <b/>
        <sz val="11"/>
        <color rgb="FF000000"/>
        <rFont val="Century Gothic"/>
        <family val="1"/>
      </rPr>
      <t xml:space="preserve">Instructions:  </t>
    </r>
    <r>
      <rPr>
        <sz val="11"/>
        <color rgb="FF000000"/>
        <rFont val="Century Gothic"/>
        <family val="1"/>
      </rPr>
      <t>The template prescribes the required content that must be submitted with Proposals in response to the RFP.   This format should also be used by the successful Contractor for the duration of the Agreement.</t>
    </r>
  </si>
  <si>
    <r>
      <rPr>
        <b/>
        <sz val="11"/>
        <color theme="1"/>
        <rFont val="Century Gothic"/>
        <family val="2"/>
      </rPr>
      <t xml:space="preserve">Key Staff Background: </t>
    </r>
    <r>
      <rPr>
        <sz val="11"/>
        <color theme="1"/>
        <rFont val="Century Gothic"/>
        <family val="2"/>
      </rPr>
      <t xml:space="preserve">Provide Contractor name, Key Staff name, Role of Key Staff within the Contractor organization, duration (in years) in that Role and a description of the Key Staff's role within the organization, </t>
    </r>
  </si>
  <si>
    <r>
      <rPr>
        <b/>
        <sz val="11"/>
        <color theme="1"/>
        <rFont val="Century Gothic"/>
        <family val="2"/>
      </rPr>
      <t xml:space="preserve">Key Skills: </t>
    </r>
    <r>
      <rPr>
        <sz val="11"/>
        <color theme="1"/>
        <rFont val="Century Gothic"/>
        <family val="2"/>
      </rPr>
      <t>Provide a summary of all skills and qualifications the proposed Key Staff candidate possesses in support of the Key Staff position.</t>
    </r>
  </si>
  <si>
    <r>
      <rPr>
        <b/>
        <sz val="11"/>
        <color theme="1"/>
        <rFont val="Century Gothic"/>
        <family val="2"/>
      </rPr>
      <t>Education/Certifications</t>
    </r>
    <r>
      <rPr>
        <sz val="11"/>
        <color theme="1"/>
        <rFont val="Century Gothic"/>
        <family val="2"/>
      </rPr>
      <t>:  Provide education and any relevant certifications. Start with the most recent.</t>
    </r>
  </si>
  <si>
    <t>Part 2 - Key Staff Minimum Qualification Tabs (S13 - S16)</t>
  </si>
  <si>
    <r>
      <rPr>
        <b/>
        <sz val="11"/>
        <color rgb="FF000000"/>
        <rFont val="Century Gothic"/>
        <family val="1"/>
      </rPr>
      <t>Instructions</t>
    </r>
    <r>
      <rPr>
        <sz val="11"/>
        <color rgb="FF000000"/>
        <rFont val="Century Gothic"/>
        <family val="1"/>
      </rPr>
      <t xml:space="preserve">:  Complete the Staff Project qualifications portion on each of the tabs of the form (all fields with a white background). All fields on the form must be completed, providing sufficient information to allow the Consortium to validate that the proposed Staff person meets the Minimum Qualifications (MQs). </t>
    </r>
  </si>
  <si>
    <r>
      <rPr>
        <sz val="11"/>
        <color rgb="FF000000"/>
        <rFont val="Century Gothic"/>
        <family val="1"/>
      </rPr>
      <t xml:space="preserve">For each Project, identify the name of the Project, Project/Project Role details, Description of the relevant Project Experience, and Project Contact information. 
</t>
    </r>
    <r>
      <rPr>
        <b/>
        <sz val="11"/>
        <color rgb="FF000000"/>
        <rFont val="Century Gothic"/>
        <family val="1"/>
      </rPr>
      <t>Project/Project Role details:</t>
    </r>
    <r>
      <rPr>
        <sz val="11"/>
        <color rgb="FF000000"/>
        <rFont val="Century Gothic"/>
        <family val="1"/>
      </rPr>
      <t xml:space="preserve"> Provide the Contractor name, Project start and end dates, percentage of time on the Project (100%, 50%, etc.), and name of Role on the Project. 
</t>
    </r>
    <r>
      <rPr>
        <b/>
        <sz val="11"/>
        <color rgb="FF000000"/>
        <rFont val="Century Gothic"/>
        <family val="1"/>
      </rPr>
      <t>Description of Relevant Experience:</t>
    </r>
    <r>
      <rPr>
        <sz val="11"/>
        <color rgb="FF000000"/>
        <rFont val="Century Gothic"/>
        <family val="1"/>
      </rPr>
      <t xml:space="preserve"> Provde a description that includes sufficient detail to verify that the Key Staff role/experience on the Project is relevant the MQ definition.
</t>
    </r>
    <r>
      <rPr>
        <b/>
        <sz val="11"/>
        <color rgb="FF000000"/>
        <rFont val="Century Gothic"/>
        <family val="1"/>
      </rPr>
      <t>Contact Information:</t>
    </r>
    <r>
      <rPr>
        <sz val="11"/>
        <color rgb="FF000000"/>
        <rFont val="Century Gothic"/>
        <family val="1"/>
      </rPr>
      <t xml:space="preserve"> Provide the name, company/org name, role, email and phone number of a Client/Customer contact for this Project.  Contact Information must be provided for a Project to be considered valid. </t>
    </r>
  </si>
  <si>
    <t>A full-time equivalent (FTE) is estimated to be approximately 1,920 hours annually.  Proposed Staff may not cite full-time experience gained working simultaneously on multiple Projects.</t>
  </si>
  <si>
    <t>If more than six (6) Projects must be cited in order to satisfy the MQ, insert the additional Project and Contact Information and a corresponding new summary table row.</t>
  </si>
  <si>
    <t>Do not enter any data into the summary section of the tab.  All summary table data will be populated from the Project details provided.</t>
  </si>
  <si>
    <t>If a Project's start and/or end date is prior to the start time of the MQ or a Project does not comply with a specified Project detail, the form provides some basic "error" messaging.   This messaging is informational.   Contractors are responsible for the accuracy of their submissions and alignment of each Project with the details of the Minimum Qualifications (MQs).</t>
  </si>
  <si>
    <t>QA SERVICES TECHNICAL MANAGER</t>
  </si>
  <si>
    <t xml:space="preserve">PART 1 – SUMMARY </t>
  </si>
  <si>
    <t>Contractor</t>
  </si>
  <si>
    <t>ClearBest</t>
  </si>
  <si>
    <t>Candidate Name</t>
  </si>
  <si>
    <t>Thomas Weitzel</t>
  </si>
  <si>
    <t>Position in the Company</t>
  </si>
  <si>
    <t>QA Technical Manager</t>
  </si>
  <si>
    <t>Length of Time in Position</t>
  </si>
  <si>
    <t>Project Position &amp; Responsibilities</t>
  </si>
  <si>
    <t>The QA Technical Manager will provide technical support and advice to the Consortium, evaluate performance metrics, collaborate with technical teams, evaluate performance metrics, and provide management and oversight of the QA Technical Team.  The QA Technical Manager activities include: 
•	Reviewing other CalSAWS Contractor Deliverables and Work products. 
•	Ensuring adherence to the technical processes and procedures documented in the other CalSAWS Contractor Service Plans and OWDs.
•	Updating QA and Consortium management on deviations from other CalSAWS Contractor technical requirements. 
•	Identifying, recording and escalating risks and issues as appropriate, and making recommendations for issue resolution/escalation tracking. 
•	Reviewing the strategies and proposed innovation Proofs of Concepts to improve the CalSAWS technical infrastructure and applications and making recommendations for improvements.
•	Periodically reviewing CalSAWS architecture including infrastructure, cloud environment, configuration management, Data management, networks, and applications to ensure adherence to requirements.
•	Analyzing other Contractor code review results.
•	Reviewing system performance metrics and providing recommendations for improvement.
•	Reviewing Production releases involving technical, network or configuration changes.  
•	Reviewing and recommending improvements to system security processes.
•	Recommending process changes or potential upgrades to ensure performance remains within defined Service Level Agreement parameters. 
•	Overseeing the QA review of System performance monitoring, availability and capacity planning.</t>
  </si>
  <si>
    <t>Skills &amp; Qualifications for Project Position</t>
  </si>
  <si>
    <t>Mr. Thomas Weitzel is an accomplished team leader, Technical Manager, Project Manager, Senior Developer, and technology expert with over 24 years of experience in leading a wide variety of public and private sector Information Technology initiatives and data modernization efforts. He has over 12 years’ experience with California State IT projects that encompass the full Software Development Life Cycle (SDLC) including the design and implementation of HIPAA-compliant data warehouses utilizing SAS technologies. Some key highlights of Mr. Weitzel’s experience includes:
•	Serving in the roles of Director of Information Technology and Chief Security Officer, Enterprise Architect, Director of Hosting and Managed Services, Technical Project/Services Manager, and Data Manager.
•	Overseeing NIST transitions, specifically from NIST SP 800-53 Revision 4 to Revision 5, to ensure compliance with updated cybersecurity controls and enhance the organization's security posture. 
•	Overseeing policy accreditation through Service Organization Control (SOC) II Type 1 and Type 2, ensuring the organization meets stringent standards for security, availability, processing integrity, confidentiality, and privacy.
•	Leading the development and implementation of large, complex, business-driven technical solutions for various State of California departments, overseeing all aspects of project management, development, quality assurance, and operations.
•	Overseeing the implementation of ServiceNow, including the Configuration Management Database (CMDB), Hardware Asset Management (HAM), Software Asset Management (SAM), and Governance, Risk, and Compliance (GRC) to streamline IT operations and asset tracking. 
•	Overseeing the design and implementation of technical solutions to support data governance initiatives. Ensured that data management systems were compliant with regulatory standards and met the needs of the colleges and districts.
•	Working with hardware, software, and cloud service providers to ensure optimal value, service quality, and seamless integration of third-party solutions. 
•	19+ years of experience providing technical support in a lead role. 
•	7+ years of experience with integrated eligibility systems or other health and humans services systems. 
•	20+ years of experience of similar technical architecture infrastructure areas such as cloud, system interoperability and interfaces.</t>
  </si>
  <si>
    <t>Education (add rows as needed)</t>
  </si>
  <si>
    <t xml:space="preserve">Start </t>
  </si>
  <si>
    <t xml:space="preserve">End </t>
  </si>
  <si>
    <t>Degree / Course of Study</t>
  </si>
  <si>
    <t>School</t>
  </si>
  <si>
    <t>Professional Certifications or Designations (add rows as needed)</t>
  </si>
  <si>
    <t>Certification or Designation</t>
  </si>
  <si>
    <t>Organization</t>
  </si>
  <si>
    <t>Dates</t>
  </si>
  <si>
    <t>Project Management Professional</t>
  </si>
  <si>
    <t>PMI</t>
  </si>
  <si>
    <t>03/2017 – 03/2026</t>
  </si>
  <si>
    <t xml:space="preserve">PMO Agile Certified Practitioner </t>
  </si>
  <si>
    <t>01/2019 – 01/2026</t>
  </si>
  <si>
    <t>ITIL Foundation v4 Certified</t>
  </si>
  <si>
    <t>PeopleCert</t>
  </si>
  <si>
    <t>07/15/2025 – 07/15/2028</t>
  </si>
  <si>
    <t xml:space="preserve">Microsoft Certified Azure AI Fundamentals </t>
  </si>
  <si>
    <t>Microsoft</t>
  </si>
  <si>
    <t>Effective 11/27/2023 (no expiration)</t>
  </si>
  <si>
    <t xml:space="preserve">Microsoft Certified Professional </t>
  </si>
  <si>
    <t>09/2000 (no expiration)</t>
  </si>
  <si>
    <t xml:space="preserve">PART 2 – TECHNICAL MANAGER MINIMUM QUALIFICATIONS SUMMARY TABLE </t>
  </si>
  <si>
    <t xml:space="preserve">Contractor - </t>
  </si>
  <si>
    <t xml:space="preserve">Candidate Name - </t>
  </si>
  <si>
    <t>Minimum Qualification - S13</t>
  </si>
  <si>
    <t>A minimum of five (5) years of experience in a technical leadership role.</t>
  </si>
  <si>
    <t xml:space="preserve"> Project Name</t>
  </si>
  <si>
    <t>Start Date</t>
  </si>
  <si>
    <t>End Date</t>
  </si>
  <si>
    <t>Percentage of Time</t>
  </si>
  <si>
    <t>Duration in Months</t>
  </si>
  <si>
    <t>Project Value</t>
  </si>
  <si>
    <t>Totals</t>
  </si>
  <si>
    <t xml:space="preserve">PART 2 – TECHNICAL MANAGER MINIMUM QUALIFICATIONS PROJECT DETAILS </t>
  </si>
  <si>
    <t>Project #1</t>
  </si>
  <si>
    <t xml:space="preserve">Contact </t>
  </si>
  <si>
    <t xml:space="preserve">Company Name: </t>
  </si>
  <si>
    <t>CalSAWS Joint Powers Authority (JPA)</t>
  </si>
  <si>
    <t xml:space="preserve">Contact Name &amp; Role: </t>
  </si>
  <si>
    <t>Robert Lusk, Director of Technology and Operations</t>
  </si>
  <si>
    <t xml:space="preserve">Project Name: </t>
  </si>
  <si>
    <t>CalSAWS M&amp;O</t>
  </si>
  <si>
    <t>Company/Org Name:</t>
  </si>
  <si>
    <t>CalSAWS</t>
  </si>
  <si>
    <t>Start Date (MM/DD/YYYY):</t>
  </si>
  <si>
    <t>End Date (MM/DD/YYYY):</t>
  </si>
  <si>
    <t>Phone Number:</t>
  </si>
  <si>
    <t>(916) 813-0934</t>
  </si>
  <si>
    <t>Staff Role:</t>
  </si>
  <si>
    <t>QA Tech Manager/Lead</t>
  </si>
  <si>
    <t>Percentage of Time:</t>
  </si>
  <si>
    <t>Email:</t>
  </si>
  <si>
    <t>luskr@calsaws.org</t>
  </si>
  <si>
    <t>Description of relevant experience:</t>
  </si>
  <si>
    <t>Project #2</t>
  </si>
  <si>
    <t>The iFish Group (IFG)</t>
  </si>
  <si>
    <t>Brian Sala, Deputy Director for Research and Evaluation and CIO (Retired)</t>
  </si>
  <si>
    <t>IFG Hosting and Managed Services</t>
  </si>
  <si>
    <t>MHSOAC</t>
  </si>
  <si>
    <t>Start Date:</t>
  </si>
  <si>
    <t>End Date:</t>
  </si>
  <si>
    <t>(530) 723-3399</t>
  </si>
  <si>
    <t>Director of Hosting and Managed Services</t>
  </si>
  <si>
    <t>b_sala@yahoo.com</t>
  </si>
  <si>
    <t>Project #3</t>
  </si>
  <si>
    <t>California Community Colleges</t>
  </si>
  <si>
    <t>Christine Ziegler, Senior Project Manager</t>
  </si>
  <si>
    <t xml:space="preserve">Chancellor’s Office </t>
  </si>
  <si>
    <t xml:space="preserve">Nava PBC (previously KAI Partners) </t>
  </si>
  <si>
    <t>(916) 521-0881</t>
  </si>
  <si>
    <t>Project Manager</t>
  </si>
  <si>
    <t>chrisziegler@navapbc.com</t>
  </si>
  <si>
    <t>The California Community Colleges is the largest system of higher education in the nation, serving 2.1 million students across the 116 colleges in our network.  It is governed by a Board of Governors, composed of 17 members appointed by the Governor sets policy and provides guidance for the 73 California community college districts and 116 colleges. (CCC Legislative Briefing Binder 2024). In the Project Manager role, Mr. Weitzel was responsible for collaborating with the Chancellor's Office and various stakeholders to develop and implement data governance policies, ensuring compliance with regulatory standards and addressing the needs of colleges and districts.
In his technical leadership role as Project Manager, Mr. Weitzel:
•	Engaged with the Chancellor's Office leadership to understand their vision and requirements, translating them into effective data governance policies and strategies. 
•	Oversaw the design and implementation of technical solutions to support data governance initiatives, ensuring that data management systems were compliant with regulatory standards and met the needs of the colleges and districts.
•	Facilitated communication and coordination between various stakeholders, including College and District leaders, to ensure cohesive implementation of data strategies.
•	Identified opportunities for improving data governance practices across the CA Community College system and implemented feedback mechanisms to continuously refine and enhance data strategies.
•	Provided data management strategy assistance for Credential Engine, enhancing their open-source platform's ability to maintain a comprehensive registry of credentials, standardized descriptions, and valuable data insights, thereby promoting transparency in the credentialing marketplace and aiding informed decision-making for all stakeholders.
• Developed strategies to ensure interoperability between college, district, and Chancellor’s Office systems, enabling standardized, secure, and efficient data sharing across diverse platforms, with a specific focus on educational credential interoperability.
• Advised during the planning and governance of Application Programming Interfaces (APIs) and data interfaces to support standardized integrations, future cloud-hosted services, and the adoption of open-data frameworks for publishing, sharing, and consuming credential information statewide.</t>
  </si>
  <si>
    <t>Project #4</t>
  </si>
  <si>
    <t xml:space="preserve">California Department of Justice (DOJ) </t>
  </si>
  <si>
    <t>Meena Kumar, Project Management Office</t>
  </si>
  <si>
    <t>CURES</t>
  </si>
  <si>
    <t>CA DOJ</t>
  </si>
  <si>
    <t>(916) 216-5534</t>
  </si>
  <si>
    <t>Technical Project Manager</t>
  </si>
  <si>
    <t>kumarmeena590@gmail.com</t>
  </si>
  <si>
    <t>Project #5</t>
  </si>
  <si>
    <t>Mental Health Services Oversight and Accountability (MHSOAC)</t>
  </si>
  <si>
    <t>Visualization Configuration and Publication Services</t>
  </si>
  <si>
    <t>MHSOAC provides leadership, oversight, and accountability in California's mental health system. It was established to ensure that funds from the Mental Health Services Act (MHSA) are used effectively to support mental health services across the state. The commission works to improve mental health outcomes by promoting transparency, accountability, and collaboration among mental health service providers and stakeholders. It also ensures that programs are client-focused and that the voices of individuals with lived experiences are included in policy and program development.
In his technical leadership role as Project Manager, Mr. Weitzel:
•	Managed the relationship with the client and all stakeholders.
•	Built a collaborative team comprised of business, project, technical, and development resources to create quality software.
•	Implemented Agile DevOps practices, ensuring iterative development and continuous integration/continuous deployment (CI/CD) processes. 
•	Facilitated regular stakeholder engagement, managed scope, aligned objectives, and promoted communication.
•	Oversaw quality assurance through testing and code reviews, managed deployment, monitored the solution post-deployment, and maintained thorough documentation and reporting to stakeholders, while proactively identifying and mitigating risks to ensure project success.
•	Assisted in the definition of project scope and objectives, involving all relevant stakeholders and ensuring technical feasibility.
•	Performed Agile Coaching for client and Development team throughout the project including introducing, leading, and following Agile practices and activities.
•	Conducted Sprint Planning workshops to develop requirements and set sprint stages including mapping User Stories to a discrete set of functional and non-functional specifications.
•	Oversaw the team’s creation of user stories to be scheduled and tracked.
•	As Scrum Master, facilitated daily scrums and sprint retrospectives. 
•	Worked with Technical team to help lead initiatives 
•	Managed communication with all project stakeholder and technical communication with customer.
•	Managed day-to-day customer interaction, customer escalation, and issues.
•	Effectively facilitated technical conversations between customer and team members ensuring stakeholders agree.
•	Developed project schedules in Microsoft Project.
•	Directed the architecture, development, and delivery of custom data transparency applications, overseeing the integration of secure on-premises datacenter infrastructure with AWS-hosted public-facing assets, ensuring robust system interoperability through standardized APIs and interfaces, and implementing scalable, secure, and high-availability solutions to support statewide data transparency initiatives.</t>
  </si>
  <si>
    <t>Project #6</t>
  </si>
  <si>
    <t xml:space="preserve">Hosting and Managed Services (HMS) </t>
  </si>
  <si>
    <t>Data Manager</t>
  </si>
  <si>
    <t>Minimum Qualification - S14</t>
  </si>
  <si>
    <t>A minimum of two (2) years of experience with Health and Human Services systems.</t>
  </si>
  <si>
    <t>CalSAWS Consortium Joint Powers Authority (JPA)</t>
  </si>
  <si>
    <t>MHSOAC provides leadership, oversight, and accountability in California's mental health system. It was established to ensure that funds from the Mental Health Services Act (MHSA) are used effectively to support mental health services across the state. The commission works to improve mental health outcomes by promoting transparency, accountability, and collaboration among mental health service providers and stakeholders. It also ensures that programs are client-focused and that the voices of individuals with lived experiences are included in policy and program development.
For the MHCOAC's Health and Human Services system, Mr. Weitzel:
•	Managed the relationship with the client and all stakeholders.
•	Built a collaborative team comprised of business, project, technical, and development resources to create quality software.
•	Implemented Agile DevOps practices, ensuring iterative development and continuous integration/continuous deployment (CI/CD) processes. 
•	Facilitated regular stakeholder engagement, managed scope, aligned objectives, and promoted communication.
•	Oversaw quality assurance through testing and code reviews, managed deployment, monitored the solution post-deployment, and maintained thorough documentation and reporting to stakeholders, while proactively identifying and mitigating risks to ensure project success.
•	Assisted in the definition of project scope and objectives, involving all relevant stakeholders and ensuring technical feasibility.
•	Performed Agile Coaching for client and Development team throughout the project including introducing, leading, and following Agile practices and activities.
•	Conducted Sprint Planning workshops to develop requirements and set sprint stages including mapping User Stories to a discrete set of functional and non-functional specifications.
•	Oversaw the team’s creation of user stories to be scheduled and tracked.
•	As Scrum Master, facilitated daily scrums and sprint retrospectives. 
•	Worked with Technical team to help lead initiatives 
•	Managed communication with all project stakeholder and technical communication with customer.
•	Managed day-to-day customer interaction, customer escalation, and issues.
•	Effectively facilitated technical conversations between customer and team members ensuring stakeholders agree.
•	Developed project schedules in Microsoft Project.
•	Directed the architecture, development, and delivery of custom data transparency applications, overseeing the integration of secure on-premises datacenter infrastructure with AWS-hosted public-facing assets, ensuring robust system interoperability through standardized APIs and interfaces, and implementing scalable, secure, and high-availability solutions to support statewide data transparency initiatives.</t>
  </si>
  <si>
    <t xml:space="preserve">Data Warehouse Development Project </t>
  </si>
  <si>
    <t>Director of Information Technology and Chief Security Officer</t>
  </si>
  <si>
    <t>MHSOAC provides leadership, oversight, and accountability in California's mental health system. It was established to ensure that funds from the Mental Health Services Act (MHSA) are used effectively to support mental health services across the state. The commission works to improve mental health outcomes by promoting transparency, accountability, and collaboration among mental health service providers and stakeholders. It also ensures that programs are client-focused and that the voices of individuals with lived experiences are included in policy and program development. As Director of Information Technology and Chief Security Officer, Mr. Weitzel was responsible for overseeing the organization's entire IT infrastructure and ensuring robust cybersecurity measures are in place. He also provided data consulting services to the MHSOAC, including establishing a HIPAA-compliant data warehouse, engaging stakeholders through various qualitative and quantitative methods, and creating statewide data quality plans and reports.
For MHSOAC's Health and Human Services system, Mr. Weitzel:
•	Developed and implemented IT strategies that aligned with business objectives.
•	Managing IT operations.
•	Led technology projects to enhance system performance and efficiency. 
•	Ensured data integrity and security by designing and enforcing security policies, managing risk assessments, and overseeing incident response. 
•	Coordinated with other departments to integrate IT solutions across the organization, managed IT budgets, and led a team of IT professionals to support and secure the company's technological assets. 
•	Established a HIPAA-compliant data warehouse for the analysis of Full Service Partnership (FSP) Data Collection and Reporting (DCR) and Client and Service Information (CSI) data sets using SAS Enterprise Guide for advanced statistical analysis.
•	Engaged stakeholders including State, county, provider, and vendor staff regarding various issues and best practices of the CSI system using multimodal qualitative and quantitative collection approach (e.g., in-person meetings, phone conferences, webinars, surveys, one-on-one interviews, site visits, and focus groups).
•	Created a statewide Data Quality Best Practices Plan; developed county-level data quality reports with basic CSI client information; designed and implemented a CSI data submission file analysis tool; created of a statewide CSI data quality report; and participated in the creation of a link between the DCR and CSI to provide diagnosis, GAF scores, and service types for DCR clients served for MHSOAC.</t>
  </si>
  <si>
    <t>Minimum Qualification - S15</t>
  </si>
  <si>
    <t>A minimum of five (5) years of experience with similar technical architecture infrastructure areas including AWS cloud, system interoperability, APIs and interfaces.</t>
  </si>
  <si>
    <t>MHSOAC provides leadership, oversight, and accountability in California's mental health system. It was established to ensure that funds from the Mental Health Services Act (MHSA) are used effectively to support mental health services across the state. The commission works to improve mental health outcomes by promoting transparency, accountability, and collaboration among mental health service providers and stakeholders. It also ensures that programs are client-focused and that the voices of individuals with lived experiences are included in policy and program development. As the Data Manager, Mr. Weitzel was responsible for overseeing the Secure Data Management Platform (SDMP) and Visualization Portal (VP), including technical documentation, network security, and technical support. 
In his role as a Data Manager, Mr. Weitzel utilized skills and attained the required experience with similar technical architecture infrastructure areas including AWS cloud, system interoperability, APIs and interfaces with the following:
•	Managed data system initiatives leveraging Amazon Web Services (AWS) cloud environments to support secure, scalable, and high-performance platforms for the analysis of statewide data systems containing Personally Identifiable Information (PII) in compliance with the Health Insurance Portability and Accountability Act (HIPAA).
•	Oversaw the design and implementation of data system architecture and infrastructure, integrating on-premises datacenter resources with cloud-based environments to ensure security, scalability, and operational resilience.
•	Directed strategies to ensure interoperability between statewide data systems, facilitating secure and efficient data exchange across hybrid on-premises and cloud environments while maintaining compliance with privacy and security regulations.
•	Led efforts to define and manage standardized Application Programming Interfaces (APIs) and system interfaces to enable seamless integration, secure data sharing, and consistent performance across multiple platforms and stakeholders.
•	Oversaw the Secure Data Management Platform (SDMP) and Visualization Portal (VP), including technical documentation, network security, and technical support. 
•	Led hosting requirements and a datacenter migration, ensured SLAs with the Network Infrastructure team, provided application support and training for various software packages, and served as a Subject Matter Expert for MHSOAC datasets. 
•	Provided hosting requirements and performed a datacenter migration from Amazon Web Services (AWS) to a Virtual Private Cloud.
•	Assisted in data collection from external sources and facilitated knowledge transfer through training and support for data management processes. 
•	Collaborated with the Network Infrastructure team to ensure Service Level Agreements (SLAs) were met.
•	Delivered application support and training for SAS, Microsoft SQL, Microsoft Access, and other custom software packages hosted within the datacenter.
•	Provide ongoing advisory and tactical support services as a Subject Matter Expert (SME) on datasets in the possession of the MHSOAC.
•	Assisted MHSOAC staff in collection, exploration, and curation of data from external sources including, but not limited to, the Annual Revenue and Expenditure Reports (ARER), Data Collection and Reporting (DCR) system, and Client &amp; Service Information (CSI) system data files collected by the Department of Health Care Services (DHCS).
•	Performed knowledge transfer by providing training and ongoing support to MHSOAC staff to support the data management processes and practices.</t>
  </si>
  <si>
    <t>Minimum Qualification - S16</t>
  </si>
  <si>
    <t>A minimum of one (1) year of experience on a large and complex IT System using Information Technology Infrastructure Library (ITIL) standards and framework.</t>
  </si>
  <si>
    <t>The California Statewide Automated Welfare System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CERs, conducting Independent Test, UAT, and County Converted Data Validation Test, reviewing project processes, reviewing security plans, practices, and incidents, and providing strategic guidance and advice. 
In his technical leadership roles as a QA Technical Manager and QA Technical Lead, Mr. Weitzel:
•	Managed and oversaw the QA Technical Team and facilitated reviews of technical deliverables, system designs, System Security Plans, and issues.
•	Worked closely with and provided advice to the Consortium CTO and Director of Technical Operations and collaborated with Consortium and CalSAWS Contractor technical teams.
•	Worked with cross-functional teams, including developers, business analysts, and stakeholders from Consortium and Contractor teams to ensure alignment on project goals and deliverables.
•	Communicated with teams, vendors, and Consortium to provide regular updates, gather feedback and work to address concerns, fostering a culture of continuous improvement and knowledge transfer.
•	Reviewed System Security Plans to ensure compliance with NIST 800-53 Revision 5 controls and validated that all security and privacy measures were effectively documented, recommending any necessary enhancements to the controls, if needed. 
•	Reviewed and implemented CalSAWS Policies, CalSAWS System Security Plan (SSP), and Operational Working Documents (OWDs). 
•	Worked closely with the Consortium Technical and Operations Manager to support CalSAWS implementation of ITIL practices.
•	Evaluated performance metrics.
•	Reviewed ServiceNow implementation documentation and the functionality of new modules such as IT Operations Management (ITOM), Hardware Asset Management (HAM), and Software Asset Management (SAM) and recommended necessary improvements. 
•	Trained others in Information Technology Infrastructure Library (ITIL) v4 Foundations in Q1 of 2025.
•	Co-designed and co-facilitated the preliminary ITIL Self-Assessment to identify areas for improvement and evaluate maturity with ITIL best practices alongside team members to provide strategic guidance based on assessment findings.
•	Utilized Project Management Professional (PMP) skills through ensuring timely and successful completion of assignments within scope and budget, and in accordance with CalSAWS policies and procedures.
•	Employed Agile methodologies as an Agile Certified Professional (PMI-ACP) to foster a collaborative and adaptive project environment, that is centered around effective prioritization, delivering value early and managing project risks. 
• 	Provided QA leadership on the fully deployed CalSAWS AWS solution, validating secure, scalable, and well-architected use of core AWS services, cloud infrastructure, and alignment with security and operational best practices.
•	Validated system architecture and infrastructure designs, ensuring alignment between application layers, network topologies, security boundaries, and AWS-hosted environments to support a statewide mission-critical system.
•	Validated interoperability across heterogeneous systems, including real-time data synchronization, interface compatibility, and end-to-end integration of ancillary applications with CalSAWS.
•	Assessed API and interface specifications, integration procedures, and performance/security documentation for critical system data exchanges.</t>
  </si>
  <si>
    <t>The Director of Hosting and Managed Services oversaw the strategic and operational management of physical and cloud datacenters, ensuring infrastructure efficiency, security, and compliance while developing and optimizing hosting services and products to meet customer needs and drive business goals. Mr. Weitzel oversaw all hosted and on-premises resources for the Special District Risk Management Authority (SDRMA), the California Special Districts Association (CSDA), and the virtual private datacenter for the Mental Health Services Oversight and Accountability Commission (MHSOAC). In addition, he oversaw all aspects of project management, development, quality assurance, and operations of the MemberPlus Online system, which services 660 individual public agencies with 1,700 active users.
In his technical leadership role as the Director of Hosting and Managed Services, Mr. Weitzel:
•	Oversaw physical and cloud datacenters, ensuring infrastructure efficiency, security, and compliance. Managing relationships with hardware, software, and cloud service providers to ensure optimal value, service quality, and seamless integration.
•	Led the development and implementation of large, complex, business-driven technical solutions for various State of California departments, overseeing all aspects of project management, development, quality assurance, and operations.
•	Oversaw the implementation of ServiceNow, including Configuration Management Database (CMDB), Hardware Asset Management (HAM), Software Asset Management (SAM), and Governance, Risk, and Compliance (GRC) to streamline IT operations and asset tracking, providing technical support for review and implementation of complex systems such as the MemberPlus Online system.
•	Ensured compliance with cybersecurity frameworks such as NIST SP 800-53 Revision 5; oversaw policy accreditation through SOC II Type 1 and Type 2; and ensured standards for security, availability, processing integrity, confidentiality, and privacy.
•	Transitioned successfully from NIST SP 800-53 Revision 4 to Revision 5 and oversaw SOC II Type 1 and Type 2 policy accreditation, demonstrating a strong focus on cybersecurity and compliance.
•	Directed the design, implementation, and management of a hybrid, multi-tenant cloud environment integrating on-premises and collocated infrastructure with AWS Virtual Private Cloud (VPC) environments, achieving 99.9% SLA uptime and delivering high-performance platforms for data analytics and line-of-business application development and hosting.
•	Provided strategic leadership and oversight of enterprise architecture and infrastructure design, ensuring scalable, secure, and resilient environments that integrated cloud and on-premises systems to support mission-critical applications and statewide service delivery.
•	Oversaw the integration and interoperability of mission-critical applications, establishing governance, standards, and best practices to enable seamless communication and data flow between legacy, modern, and third-party systems.
•	Oversaw the management and optimization of enterprise APIs and interfaces, including custom development lifecycle management, to ensure reliable connectivity, adherence to data standards, and alignment with organizational integration strategies across hybrid environments.
•	Identified, recorded, and escalated risks and issues, made recommendations for issue resolution and escalation tracking. 
•	Reviewed vendor deliverables, system sizing, performance metrics, system security, and technical and database change requests.
•	Collaborated with multiple State of California departments to lead the development and implementation of business-driven technical solutions, ensuring efficient and effective digital services.
•	Oversaw hosted and on-premises resources for various organizations, including SDRMA, CSDA, and MHSOAC, demonstrating strong resource management skills.
•	Managed the MemberPlus Online system, servicing 660 individual public agencies with 1,700 active users, ensuring smooth operation and user satisfaction.
•	Implemented successfully ServiceNow modules, streamlining IT operations and asset tracking, showcasing expertise in IT service management tools.</t>
  </si>
  <si>
    <t>MHSOAC provides leadership, oversight, and accountability in California's mental health system. It was established to ensure that funds from the Mental Health Services Act (MHSA) are used effectively to support mental health services across the state. The commission works to improve mental health outcomes by promoting transparency, accountability, and collaboration among mental health service providers and stakeholders. It also ensures that programs are client-focused and that the voices of individuals with lived experiences are included in policy and program development. As the Data Manager, Mr. Weitzel was responsible for overseeing the Secure Data Management Platform (SDMP) and Visualization Portal (VP), including technical documentation, network security, and technical support. 
In his technical leadership role as a Data Manager, Mr. Weitzel:
•	Oversaw the Secure Data Management Platform (SDMP) and Visualization Portal (VP), including technical documentation, network security, and technical support. 
•	Led hosting requirements and a datacenter migration, ensured service level agreements (SLA) with the Network Infrastructure team, provided application support and training for various software packages, and served as a subject matter expert (SME) for MHSOAC datasets. 
•	Provided hosting requirements and performed a datacenter migration from Amazon Web Services (AWS) to a Virtual Private Cloud.
•	Assisted in data collection from external sources and facilitated knowledge transfer through training and support for data management processes. 
•	Collaborated with the Network Infrastructure team to ensure SLAs were met.
•	Delivered application support and training for SAS, Microsoft SQL, Microsoft Access, and other custom software packages hosted within the datacenter.
•	Provided ongoing advisory and tactical support services as a SME on datasets in the possession of the MHSOAC.
•	Assisted MHSOAC staff in collection, exploration, and curation of data from external sources including, but not limited to, the Annual Revenue and Expenditure Reports (ARER), Data Collection and Reporting (DCR) system, and Client &amp; Service Information (CSI) system data files collected by the Department of Health Care Services (DHCS).
•	Performed knowledge transfer by providing training and ongoing support to MHSOAC staff to support the data management processes and practices.
•	Managed data system initiatives through hybrid cloud migration, integrating on-premises infrastructure with AWS to build secure, scalable, and HIPAA-compliant platforms for statewide data systems containing PII.
•	Oversaw the design and implementation of data system architecture and infrastructure, integrating on-premises datacenter resources with cloud-based environments to ensure security, scalability, and operational resilience.
•	Directed strategies to ensure interoperability between statewide data systems, facilitating secure and efficient data exchange across hybrid on-premises and cloud environments while maintaining compliance with privacy and security regulations.
•	Led efforts to define and manage standardized APIs and system interfaces to enable seamless integration, secure data sharing, and consistent performance across multiple platforms and stakeholders.</t>
  </si>
  <si>
    <t>As Technical Project Manager, Mr. Weitzel was responsible for performing all aspects of the Controlled Substance Utilization Review and Evaluation System (CURES), Prescription Drug Monitoring Program (PDMP) project planning including identifying and defining initiatives, describing work packages, task decomposition, task estimation, costs identification, impact analysis, resourcing, and scheduling through team collaboration. He performed all project management tasks, supported CDT’s PAL process (Stage 1), and managed all development tasks.
In his technical leadership role as Technical Project Manager, Mr. Weitzel:
•	Drafted the Project Charter and Project Org Chart and provided inputs to the Project Management Plan and related organizational project assets.
•	Performed all aspects of project planning including identifying and defining initiatives, describing work packages, task decomposition, task estimation, costs identification, impact analysis, resourcing, and scheduling through team collaboration.
•	Planned and directed all aspects of information resources management with emphasis on software development. 
•	Developed and maintained the Project Schedule in Microsoft Project.
•	Managed initiative planning, releases, release planning, work execution, and time tracking. 
•	Provided input into documents required for the CA Project Approval Lifecycle, specifically the Stage 1 Business Analysis (S1BA).
•	Identified and documented all risk and mitigations. Documented delays in the appropriate documents and maintained the project documentation such as the Risks, Assumptions, Issues, and Dependencies (RAID) log; Decision Log; and Change Control Log.
•	Facilitated meetings included daily scrums, sprint planning, weekly status, Change Control Board, Risk Review, etc. 
•	Managed execution of development work packages as Scrum Master, acting as an Agile Coach providing training to the team on Agile methodologies and maturity. Responsible for the overall management of the specific development tasks and ensuring that the technical solutions and schedules in the task order were implemented in a timely manner within estimated timeframes and budget constraints.
•	Acted as a liaison and promoted/facilitated communication between different internal departments including Network, Infrastructure, and Application Development teams (between CURES Team and Program). 
•	Interfaced with State management and executive personnel on key issues.
•	Provided technical project management and oversight for the system, leading cross-functional teams and vendor partners in delivering cloud-based architecture and infrastructure solutions, ensuring system interoperability across state and external platforms, and overseeing the design, integration, and governance of Application Programming Interfaces (APIs) and interfaces to support secure, scalable, and high-performing operations.</t>
  </si>
  <si>
    <t>The California Statewide Automated Welfare System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Medi-Cal Eligibility Data System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system change requets (SCR), and change execution requests (CER), conducting independent test, user acceptance test (UAT), and county converted data validation test, reviewing project processes, reviewing security plans, practices, and incidents, and providing strategic guidance and advice. 
For the Health and Human Services system, CalSAWS, Mr. Weitzel:
•	Managed and oversaw the QA Technical Team and facilitated reviews of technical deliverables, system designs, System Security Plans, and issues.
•	Worked closely with and provided advice to the Consortium CTO and Director of Technical Operations and collaborated with Consortium and CalSAWS Contractor technical teams.
•	Worked with cross-functional teams, including developers, business analysts, and stakeholders from Consortium and Contractor teams to ensure alignment on project goals and deliverables.
•	Communicated with teams, vendors, and Consortium to provide regular updates, gather feedback and work to address concerns, fostering a culture of continuous improvement and knowledge transfer.
•	Reviewed System Security Plans to ensure compliance with NIST 800-53 Revision 5 controls and validated that all security and privacy measures were effectively documented, recommending any necessary enhancements to the controls, if needed. 
•	Reviewed and implemented CalSAWS Policies, CalSAWS System Security Plan (SSP), and Operational Working Documents (OWDs). 
•	Worked closely with the Consortium Technical and Operations Manager to support CalSAWS implementation of ITIL practices.
•	Evaluated performance metrics.
•	Reviewed ServiceNow implementation documentation and the functionality of new modules such as IT Operations Management (ITOM), HAM, SAM, and recommended necessary improvements. 
•	Trained others in ITIL v4 Foundations in Q1 of 2025.
•	Co-designed and co-facilitated the preliminary ITIL Self-Assessment to identify areas for improvement and evaluate maturity with ITIL best practices alongside team members to provide strategic guidance based on assessment findings.
•	Utilized Project Management Professional (PMP) skills through ensuring timely and successful completion of assignments within scope and budget, and in accordance with CalSAWS policies and procedures.
•	Employed Agile methodologies as an Agile Certified Professional (PMI-ACP) to foster a collaborative and adaptive project environment, that is centered around effective prioritization, delivering value early and managing project risks. 
• 	Provided QA leadership on the fully deployed CalSAWS AWS solution, validating secure, scalable, and well-architected use of core AWS services, cloud infrastructure, and alignment with security and operational best practices.
•	Validated system architecture and infrastructure designs, ensuring alignment between application layers, network topologies, security boundaries, and AWS-hosted environments to support a statewide mission-critical system.
•	Validated interoperability across heterogeneous systems, including real-time data synchronization, interface compatibility, and end-to-end integration of ancillary applications with CalSAWS.
•	Assessed API and interface specifications, integration procedures, and performance/security documentation for critical system data exchanges.</t>
  </si>
  <si>
    <t>MHSOAC provides leadership, oversight, and accountability in California's mental health system. It was established to ensure that funds from the Mental Health Services Act (MHSA) are used effectively to support mental health services across the state. The commission works to improve mental health outcomes by promoting transparency, accountability, and collaboration among mental health service providers and stakeholders. It also ensures that programs are client-focused and that the voices of individuals with lived experiences are included in policy and program development. As the Data Manager, Mr. Weitzel was responsible for overseeing the SDMP and VP, including technical documentation, network security, and technical support. 
For MHSOAC's Health and Human Services system, Mr. Weitzel:
•	Oversaw the SDMP and VP, including technical documentation, network security, and technical support. 
•	Led hosting requirements and a datacenter migration, ensured SLAs with the Network Infrastructure team, provided application support and training for various software packages, and served as a Subject Matter Expert for MHSOAC datasets. 
•	Provided hosting requirements and performed a datacenter migration from AWS to a Virtual Private Cloud.
•	Assisted in data collection from external sources and facilitated knowledge transfer through training and support for data management processes. 
•	Collaborated with the Network Infrastructure team to ensure Service Level Agreements (SLAs) were met.
•	Delivered application support and training for SAS, Microsoft SQL, Microsoft Access, and other custom software packages hosted within the datacenter.
•	Provide ongoing advisory and tactical support services as a Subject Matter Expert (SME) on datasets in the possession of the MHSOAC.
•	Assisted MHSOAC staff in collection, exploration, and curation of data from external sources including, but not limited to, the Annual Revenue and Expenditure Reports (ARER), Data Collection and Reporting (DCR) system, and Client &amp; Service Information (CSI) system data files collected by the Department of Health Care Services (DHCS).
•	Performed knowledge transfer by providing training and ongoing support to MHSOAC staff to support the data management processes and practices.
•	Managed data system initiatives through hybrid cloud migration, integrating on-premises infrastructure with AWS to build secure, scalable, and HIPAA-compliant platforms for statewide data systems containing PII.
•	Oversaw the design and implementation of data system architecture and infrastructure, integrating on-premises datacenter resources with cloud-based environments to ensure security, scalability, and operational resilience.
•	Directed strategies to ensure interoperability between statewide data systems, facilitating secure and efficient data exchange across hybrid on-premises and cloud environments while maintaining compliance with privacy and security regulations.
•	Led efforts to define and manage standardized Application Programming Interfaces (APIs) and system interfaces to enable seamless integration, secure data sharing, and consistent performance across multiple platforms and stakeholders.</t>
  </si>
  <si>
    <t>The Director of Hosting and Managed Services oversaw the strategic and operational management of physical and cloud datacenters, ensuring infrastructure efficiency, security, and compliance while developing and optimizing hosting services and products to meet customer needs and drive business goals. Mr. Weitzel oversaw all hosted and on-premises resources for the SDRMA, the CSDA, and the virtual private datacenter for the MHSOAC. In addition, he oversaw all aspects of project management, development, quality assurance, and operations of the MemberPlus Online system, which services 660 individual public agencies with 1,700 active users.
In his role as the Director of Hosting and Managed Services, Mr. Weitzel utilized skills and attained the required experience with similar technical architecture infrastructure areas including AWS cloud, system interoperability, APIs and interfaces with the following:
•	Directed the design, implementation, and management of a hybrid, multi-tenant cloud environment integrating on-premises and collocated infrastructure with AWS VPC environments, achieving 99.9% SLA uptime and delivering high-performance platforms for data analytics and line-of-business application development and hosting.
•	Provided strategic leadership and oversight of enterprise architecture and infrastructure design, ensuring scalable, secure, and resilient environments that integrated cloud and on-premises systems to support mission-critical applications and statewide service delivery.
•	Oversaw the integration and interoperability of mission-critical applications, establishing governance, standards, and best practices to enable seamless communication and data flow between legacy, modern, and third-party systems.
•	Oversaw the management and optimization of enterprise APIs and interfaces, including custom development lifecycle management, to ensure reliable connectivity, adherence to data standards, and alignment with organizational integration strategies across hybrid environments.
•	Oversaw physical and cloud datacenters, ensuring infrastructure efficiency, security, and compliance. Managing relationships with hardware, software, and cloud service providers to ensure optimal value, service quality, and seamless integration.
•	Led the development and implementation of large, complex, business-driven technical solutions for various State of California departments, overseeing all aspects of project management, development, quality assurance, and operations.
•	Oversaw the implementation of ServiceNow, including CMDB, HAM, SAM, and GRC to streamline IT operations and asset tracking, providing technical support for review and implementation of complex systems such as the MemberPlus Online system.
•	Ensured compliance with cybersecurity frameworks such as NIST SP 800-53 Revision 5; oversaw policy accreditation through SOC II Type 1 and Type 2; and ensured standards for security, availability, processing integrity, confidentiality, and privacy.
•	Transitioned successfully from NIST SP 800-53 Revision 4 to Revision 5 and oversaw SOC II Type 1 and Type 2 policy accreditation, demonstrating a strong focus on cybersecurity and compliance.
•	Identified, recorded, and escalated risks and issues, made recommendations for issue resolution and escalation tracking. 
•	Reviewed vendor deliverables, system sizing, performance metrics, system security, and technical and database change requests.
•	Collaborated with multiple State of California departments to lead the development and implementation of business-driven technical solutions, ensuring efficient and effective digital services.
•	Oversaw hosted and on-premises resources for various organizations, including SDRMA, CSDA, and MHSOAC, demonstrating strong resource management skills.
•	Managed the MemberPlus Online system, servicing 660 individual public agencies with 1,700 active users, ensuring smooth operation and user satisfaction.
•	Implemented successfully ServiceNow modules, streamlining IT operations and asset tracking, showcasing expertise in IT service management tools.</t>
  </si>
  <si>
    <t>The California Community Colleges (CCC) is the largest system of higher education in the nation, serving 2.1 million students across the 116 colleges in our network.  It is governed by a Board of Governors, composed of 17 members appointed by the Governor sets policy and provides guidance for the 73 California community college districts and 116 colleges. (CCC Legislative Briefing Binder 2024). In the Project Manager role, Mr. Weitzel was responsible for collaborating with the Chancellor's Office and various stakeholders to develop and implement data governance policies, ensuring compliance with regulatory standards and addressing the needs of colleges and districts.
In his role Project Manager, Mr. Weitzel utilized skills and attained the required experience with similar technical architecture infrastructure areas including AWS cloud, system interoperability, APIs and interfaces with the following:
• Developed strategies to ensure interoperability between college, district, and Chancellor’s Office systems, enabling standardized, secure, and efficient data sharing across diverse platforms, with a specific focus on educational credential interoperability.
• Advised during the planning and governance of Application Programming Interfaces (APIs) and data interfaces to support standardized integrations, future cloud-hosted services, and the adoption of open-data frameworks for publishing, sharing, and consuming credential information statewide.
•	Engaged with the Chancellor's Office leadership to understand their vision and requirements, translating them into effective data governance policies and strategies. 
•	Oversaw the design and implementation of technical solutions to support data governance initiatives, ensuring that data management systems were compliant with regulatory standards and met the needs of the colleges and districts.
•	Facilitated communication and coordination between various stakeholders, including College and District leaders, to ensure cohesive implementation of data strategies.
•	Identified opportunities for improving data governance practices across the CCC system and implemented feedback mechanisms to continuously refine and enhance data strategies.
•	Provided data management strategy assistance for Credential Engine, enhancing their open-source platform's ability to maintain a comprehensive registry of credentials, standardized descriptions, and valuable data insights, thereby promoting transparency in the credentialing marketplace and aiding informed decision-making for all stakeholders.</t>
  </si>
  <si>
    <t>As Technical Project Manager, Mr. Weitzel was responsible for performing all aspects of the CURES, PDMP project planning including identifying and defining initiatives, describing work packages, task decomposition, task estimation, costs identification, impact analysis, resourcing, and scheduling through team collaboration. He performed all project management tasks, supported CDT’s PAL process (Stage 1), and managed all development tasks.
In his role as Technical Project Manager, Mr. Weitzel utilized skills and attained the required experience with similar technical architecture infrastructure areas including AWS cloud, system interoperability, APIs and interfaces with the following:
•	Provided technical project management and oversight for the system, leading cross-functional teams and vendor partners in delivering cloud-based architecture and infrastructure solutions, ensuring system interoperability across state and external platforms, and overseeing the design, integration, and governance of APIs and interfaces to support secure, scalable, and high-performing operations.
•	Drafted the Project Charter and Project Org Chart and provided inputs to the Project Management Plan and related organizational project assets.
•	Performed all aspects of project planning including identifying and defining initiatives, describing work packages, task decomposition, task estimation, costs identification, impact analysis, resourcing, and scheduling through team collaboration.
•	Planned and directed all aspects of information resources management with emphasis on software development. 
•	Developed and maintained the Project Schedule in Microsoft Project.
•	Managed initiative planning, releases, release planning, work execution, and time tracking. 
•	Provided input into documents required for the CA Project Approval Lifecycle, specifically the Stage 1 Business Analysis (S1BA).
•	Identified and documented all risk and mitigations. Documented delays in the appropriate documents and maintained the project documentation such as the RAID log; Decision Log; and Change Control Log.
•	Facilitated meetings included daily scrums, sprint planning, weekly status, Change Control Board, Risk Review, etc. 
•	Managed execution of development work packages as Scrum Master, acting as an Agile Coach providing training to the team on Agile methodologies and maturity. Responsible for the overall management of the specific development tasks and ensuring that the technical solutions and schedules in the task order were implemented in a timely manner within estimated timeframes and budget constraints.
•	Acted as a liaison and promoted/facilitated communication between different internal departments including Network, Infrastructure, and Application Development teams (between CURES Team and Program). 
•	Interfaced with State management and executive personnel on key issues.</t>
  </si>
  <si>
    <t>MHSOAC provides leadership, oversight, and accountability in California's mental health system. It was established to ensure that funds from the Mental Health Services Act (MHSA) are used effectively to support mental health services across the state. The commission works to improve mental health outcomes by promoting transparency, accountability, and collaboration among mental health service providers and stakeholders. It also ensures that programs are client-focused and that the voices of individuals with lived experiences are included in policy and program development.
In his role as Project Manager, Mr. Weitzel utilized skills and attained the required experience with similar technical architecture infrastructure areas including AWS cloud, system interoperability, APIs and interfaces with the following:
•	Oversaw the adoption and integration of AWS into hybrid cloud environments to support secure, scalable, and compliant hosting of data analysis platforms.
•	Directed the design and implementation of enterprise IT architecture and infrastructure, integrating on-premises datacenter systems with cloud-based solutions to deliver reliable, secure, and high-performing statewide data analysis and research projects.
•	Led initiatives to ensure interoperability between MHSOAC data systems and external partners, enabling secure data sharing and alignment through standardized integration frameworks.
•	Oversaw the development and management of standardized APIs and system interfaces to enable secure, consistent, and efficient data exchange across multiple platforms and stakeholders.
•	Managed the relationship with the client and all stakeholders.
•	Built a collaborative team comprised of business, project, technical, and development resources to create quality software.
•	Implemented Agile DevOps practices, ensuring iterative development and CI/CD processes. 
•	Facilitated regular stakeholder engagement, managed scope, aligned objectives, and promoted communication.
•	Oversaw quality assurance through testing and code reviews, managed deployment, monitored the solution post-deployment, and maintained thorough documentation and reporting to stakeholders, while proactively identifying and mitigating risks to ensure project success.
•	Assisted in the definition of project scope and objectives, involving all relevant stakeholders and ensuring technical feasibility.
•	Performed Agile coaching for client and the Development team throughout the project including introducing, leading, and following Agile practices and activities.
•	Conducted sprint planning workshops to develop requirements and set sprint stages including mapping user stories to a discrete set of functional and non-functional specifications.
•	Oversaw the team’s creation of user stories to be scheduled and tracked.
•	As Scrum Master, facilitated daily scrums and sprint retrospectives. 
•	Worked with Technical team to help lead initiatives 
•	Managed communication with all project stakeholder and technical communication with customer.
•	Managed day-to-day customer interaction, customer escalation, and issues.
•	Effectively facilitated technical conversations between customer and team members ensuring stakeholders agree.
•	Developed project schedules in Microsoft Project.</t>
  </si>
  <si>
    <t xml:space="preserve">The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CERs, conducting Independent Test, UAT, and County Converted Data Validation Test, reviewing project processes, reviewing security plans, practices, and incidents, and providing strategic guidance and advice. 
In his roles as QA Technical Manager and QA Technical Lead, Mr. Weitzel utilized skills and attained the required experience with similar technical architecture infrastructure areas including AWS cloud, system interoperability, APIs and interfaces with the following:
• 	Provided QA leadership on the fully deployed CalSAWS AWS solution, validating secure, scalable, and well-architected use of core AWS services, cloud infrastructure, and alignment with security and operational best practices.
•	Validated system architecture and infrastructure designs, ensuring alignment between application layers, network topologies, security boundaries, and AWS-hosted environments to support a statewide mission-critical system.
•	Validated interoperability across heterogeneous systems, including real-time data synchronization, interface compatibility, and end-to-end integration of ancillary applications with CalSAWS.
•	Assessed API and interface specifications, integration procedures, and performance/security documentation for critical system data exchanges.
•	Managed and oversaw the QA Technical Team and facilitated reviews of technical deliverables, system designs, System Security Plans, and issues.
•	Worked closely with and provided advice to the Consortium CTO and Director of Technical Operations and collaborated with Consortium and CalSAWS Contractor technical teams.
•	Worked with cross-functional teams, including developers, business analysts, and stakeholders from Consortium and Contractor teams to ensure alignment on project goals and deliverables.
•	Communicated with teams, vendors, and Consortium to provide regular updates, gather feedback and work to address concerns, fostering a culture of continuous improvement and knowledge transfer.
•	Reviewed System Security Plans to ensure compliance with NIST 800-53 Revision 5 controls and validated that all security and privacy measures were effectively documented, recommending any necessary enhancements to the controls, if needed. 
•	Reviewed and implemented CalSAWS Policies, CalSAWS SSP and Operational Working Documents (OWDs). 
•	Worked closely with the Consortium Technical and Operations Manager to support CalSAWS implementation of ITIL practices.
•	Evaluated performance metrics.
•	Reviewed ServiceNow implementation documentation and the functionality of new modules such as ITOM, HAM, SAM, and recommended necessary improvements. 
•	Trained others in ITIL v4 Foundations in Q1 of 2025.
•	Co-designed and co-facilitated the preliminary ITIL Self-Assessment to identify areas for improvement and evaluate maturity with ITIL best practices alongside team members to provide strategic guidance based on assessment findings.
•	Utilized PMP skills through ensuring timely and successful completion of assignments within scope and budget, and in accordance with CalSAWS policies and procedures.
•	Employed Agile methodologies as an PMI-ACP to foster a collaborative and adaptive project environment, that is centered around effective prioritization, delivering value early and managing project risks. </t>
  </si>
  <si>
    <t xml:space="preserve">The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CERs, conducting Independent Test, UAT, and County Converted Data Validation Test, reviewing project processes, reviewing security plans, practices, and incidents, and providing strategic guidance and advice. 
In his roles as QA Technical Manager and QA Technical Lead, Mr. Weitzel worked closely with the Consortium to implement the ITIL framework; specificallys:
•	Worked closely with the Consortium Technical and Operations Manager to support CalSAWS implementation of ITIL practices.
•	Trained others in ITIL v4 Foundations in Q1 of 2025.
•	Co-designed and co-facilitated the preliminary ITIL Self-Assessment to identify areas for improvement and evaluate maturity with ITIL best practices alongside team members to provide strategic guidance based on assessment findings.
•	Managed and oversaw the QA Technical Team and facilitated reviews of technical deliverables, system designs, System Security Plans, and issues.
•	Worked closely with and provided advice to the Consortium CTO and Director of Technical Operations and collaborated with Consortium and CalSAWS Contractor technical teams.
•	Worked with cross-functional teams, including developers, business analysts, and stakeholders from Consortium and Contractor teams to ensure alignment on project goals and deliverables.
•	Communicated with teams, vendors, and Consortium to provide regular updates, gather feedback and work to address concerns, fostering a culture of continuous improvement and knowledge transfer.
•	Reviewed System Security Plans to ensure compliance with NIST 800-53 Revision 5 controls and validated that all security and privacy measures were effectively documented, recommending any necessary enhancements to the controls, if needed. 
•	Reviewed and implemented CalSAWS Policies, CalSAWS SSP, and OWDs. 
•	Evaluated performance metrics.
•	Reviewed ServiceNow implementation documentation and the functionality of new modules such as ITOM, HAM, SAM, and recommended necessary improvements. 
•	Utilized PMP skills through ensuring timely and successful completion of assignments within scope and budget, and in accordance with CalSAWS policies and procedures.
•	Employed Agile methodologies as an PMI-ACP to foster a collaborative and adaptive project environment, that is centered around effective prioritization, delivering value early and managing project risks. </t>
  </si>
  <si>
    <t>The Director of Hosting and Managed Services oversaw the strategic and operational management of physical and cloud datacenters, ensuring infrastructure efficiency, security, and compliance while developing and optimizing hosting services and products to meet customer needs and drive business goals. Mr. Weitzel oversaw all hosted and on-premises resources for theSDRMA, the CSDA, and the virtual private datacenter for the MHSOAC. In addition, he oversaw all aspects of project management, development, quality assurance, and operations of the MemberPlus Online system, which services 660 individual public agencies with 1,700 active users.
As the Director of Hosting and Managed Services, Mr. Weitzel utilized ITIL standards and framework on large-scale systems; specifically, he performed:
•	Led hosting and managed services, overseeing operations, SLAs, and service delivery for enterprise clients.
•	Service Strategy and Design, defining service portfolio, SLAs, capacity, availability, and continuity for hosting services.
•	Service Transition, directing change, release, and deployment processes; ensured support documentation and knowledge transfer.
•	Service Operations, overseeing incident, problem, and request management for hosting environments.
•	Continual Improvement, using metrics and customer feedback to refine services.
•	Information Security/Governance, applying compliance and security controls, responsible for SOC 2 audits and NIST 800-53 Revision 5 implementation
•	Service Financial Management, managing budgets, forecasting, and cost models for IT services at a portfolio level.
•	Workforce and Talent Management, building capability frameworks, training plans, and succession strategies for IT staff.
•	Release Management (formal, regulated), structuring release governance with sign-offs and phased rollouts in highly regulated environments.
•	Supplier Management, establishing and monitoring supplier contracts, performance targets, and service integration.
•	Knowledge Management, producing technical documentation and delivered training.
•	Service Validation and Testing as a dedicated function.
In addition, he also:
 •	Oversaw physical and cloud datacenters, ensuring infrastructure efficiency, security, and compliance. Managing relationships with hardware, software, and cloud service providers to ensure optimal value, service quality, and seamless integration.
•	Led the development and implementation of large, complex, business-driven technical solutions for various State of California departments, overseeing all aspects of project management, development, quality assurance, and operations.
•	Oversaw the implementation of ServiceNow, including CMDB, HAM, SAM, and GRC to streamline IT operations and asset tracking, providing technical support for review and implementation of complex systems such as the MemberPlus Online system.
•	Ensured compliance with cybersecurity frameworks such as NIST SP 800-53 Revision 5; oversaw policy accreditation through SOC II Type 1 and Type 2; and ensured standards for security, availability, processing integrity, confidentiality, and privacy.
•	Transitioned successfully from NIST SP 800-53 Revision 4 to Revision 5 and oversaw SOC II Type 1 and Type 2 policy accreditation, demonstrating a strong focus on cybersecurity and compliance.
•	Identified, recorded, and escalated risks and issues, made recommendations for issue resolution and escalation tracking. 
•	Reviewed vendor deliverables, system sizing, performance metrics, system security, and technical and database change requests.
•	Collaborated with multiple State of California departments to lead the development and implementation of business-driven technical solutions, ensuring efficient and effective digital services.
•	Oversaw hosted and on-premises resources for various organizations, including SDRMA, CSDA, and MHSOAC, demonstrating strong resource management skills.
•	Managed the MemberPlus Online system, servicing 660 individual public agencies with 1,700 active users, ensuring smooth operation and user satisfaction.
•	Implemented successfully ServiceNow modules, streamlining IT operations and asset tracking, showcasing expertise in IT service management tools.</t>
  </si>
  <si>
    <t>The California Community Colleges (CCC) is the largest system of higher education in the nation, serving 2.1 million students across the 116 colleges in our network.  It is governed by a Board of Governors, composed of 17 members appointed by the Governor sets policy and provides guidance for the 73 California community college districts and 116 colleges. (CCC Legislative Briefing Binder 2024). In the Project Manager role, Mr. Weitzel was responsible for collaborating with the Chancellor's Office and various stakeholders to develop and implement data governance policies, ensuring compliance with regulatory standards and addressing the needs of colleges and districts.
As the Project Manager, Mr. Weitzel utilized ITIL standards and framework on large-scale systems; specifically, he performed:
•	Service Strategy and Design, planning solution support models and SLAs.
•	Service Transition, managing smooth hand-off to project implementation teams.
He also:
•	Engaged with the Chancellor's Office leadership to understand their vision and requirements, translating them into effective data governance policies and strategies. 
•	Oversaw the design and implementation of technical solutions to support data governance initiatives, ensuring that data management systems were compliant with regulatory standards and met the needs of the colleges and districts.
•	Facilitated communication and coordination between various stakeholders, including College and District leaders, to ensure cohesive implementation of data strategies.
•	Identified opportunities for improving data governance practices across the CCC system and implemented feedback mechanisms to continuously refine and enhance data strategies.
•	Provided data management strategy assistance for Credential Engine, enhancing their open-source platform's ability to maintain a comprehensive registry of credentials, standardized descriptions, and valuable data insights, thereby promoting transparency in the credentialing marketplace and aiding informed decision-making for all stakeholders.</t>
  </si>
  <si>
    <t>As Technical Project Manager, Mr. Weitzel was responsible for performing all aspects of the CURES, PDMP project planning including identifying and defining initiatives, describing work packages, task decomposition, task estimation, costs identification, impact analysis, resourcing, and scheduling through team collaboration. He performed all project management tasks, supported CDT’s PAL process (Stage 1), and managed all development tasks.
As the Technical Project Manager, Mr. Weitzel utilized ITIL standards and framework on large-scale systems; specifically, he performed:
•	SDLC oversight and change and risk management for the state’s prescription monitoring platform.
•	Service Transition, managing change approvals, release scheduling, and risk logs.
•	Service Operation, facilitating communication between infrastructure and application teams for incident prioritization.
•	Governance, creating and maintaining project management plan documentation, project plan, RAID and change logs aligned with ITIL practices.
He also:
•	Drafted the Project Charter and Project Org Chart and provided inputs to the Project Management Plan and related organizational project assets.
•	Performed all aspects of project planning including identifying and defining initiatives, describing work packages, task decomposition, task estimation, costs identification, impact analysis, resourcing, and scheduling through team collaboration.
•	Planned and directed all aspects of information resources management with emphasis on software development. 
•	Developed and maintained the Project Schedule in Microsoft Project.
•	Managed initiative planning, releases, release planning, work execution, and time tracking. 
•	Provided input into documents required for the CA Project Approval Lifecycle, specifically the Stage 1 Business Analysis (S1BA).
•	Identified and documented all risk and mitigations. Documented delays in the appropriate documents and maintained the project documentation such as the RAID log; Decision Log; and Change Control Log.
•	Facilitated meetings included daily scrums, sprint planning, weekly status, Change Control Board, Risk Review, etc. 
•	Managed execution of development work packages as Scrum Master, acting as an Agile Coach providing training to the team on Agile methodologies and maturity. Responsible for the overall management of the specific development tasks and ensuring that the technical solutions and schedules in the task order were implemented in a timely manner within estimated timeframes and budget constraints.
•	Acted as a liaison and promoted/facilitated communication between different internal departments including Network, Infrastructure, and Application Development teams (between CURES Team and Program). 
•	Interfaced with State management and executive personnel on key issues.</t>
  </si>
  <si>
    <t>MHSOAC provides leadership, oversight, and accountability in California's mental health system. It was established to ensure that funds from the MHSA are used effectively to support mental health services across the state. The commission works to improve mental health outcomes by promoting transparency, accountability, and collaboration among mental health service providers and stakeholders. It also ensures that programs are client-focused and that the voices of individuals with lived experiences are included in policy and program development.
As the Project Manager, Mr. Weitzel utilized ITIL standards and framework on large-scale systems; specifically, he performed:
•	Agile delivery management of visualization tools for financial and service transparency initiatives.
•	Service Transition, coordinating release windows and sprint deployments.
•	Continual Improvement, capturing lessons learned through Agile ceremonies.
•	Service Financial Management, managing budgets, forecasting, and cost models for IT services at a portfolio level.
•	Workforce and Talent Management, building capability frameworks, training plans, and succession strategies for IT staff.
•	Release Management (formal, regulated), structuring release governance with sign-offs and phased rollouts in highly regulated environments.
He also:
•	Managed the relationship with the client and all stakeholders.
•	Built a collaborative team comprised of business, project, technical, and development resources to create quality software.
•	Implemented Agile DevOps practices, ensuring iterative development and continuous integration/continuous deployment (CI/CD) processes. 
•	Facilitated regular stakeholder engagement, managed scope, aligned objectives, and promoted communication.
•	Oversaw quality assurance through testing and code reviews, managed deployment, monitored the solution post-deployment, and maintained thorough documentation and reporting to stakeholders, while proactively identifying and mitigating risks to ensure project success.
•	Assisted in the definition of project scope and objectives, involving all relevant stakeholders and ensuring technical feasibility.
•	Performed Agile Coaching for client and Development team throughout the project including introducing, leading, and following Agile practices and activities.
•	Conducted Sprint Planning workshops to develop requirements and set sprint stages including mapping User Stories to a discrete set of functional and non-functional specifications.
•	Oversaw the team’s creation of user stories to be scheduled and tracked.
•	As Scrum Master, facilitated daily scrums and sprint retrospectives. 
•	Worked with Technical team to help lead initiatives 
•	Managed communication with all project stakeholder and technical communication with customer.
•	Managed day-to-day customer interaction, customer escalation, and issues.
•	Effectively facilitated technical conversations between customer and team members ensuring stakeholders agree.
•	Developed project schedules in Microsoft Project.</t>
  </si>
  <si>
    <t>MHSOAC provides leadership, oversight, and accountability in California's mental health system. It was established to ensure that funds from the MHSA are used effectively to support mental health services across the state. The commission works to improve mental health outcomes by promoting transparency, accountability, and collaboration among mental health service providers and stakeholders. It also ensures that programs are client-focused and that the voices of individuals with lived experiences are included in policy and program development. As the Data Manager, Mr. Weitzel was responsible for overseeing the Secure Data Management Platform (SDMP) and Visualization Portal (VP), including technical documentation, network security, and technical support. 
As the Enterprise Architect, Mr. Weitzel  utilized ITIL standards and framework on large-scale systems; specifically, he performed:
•	Enterprise architecture development for regulatory systems, focusing on integration and security.
•	Service Strategy &amp; Design, developing security, scalability, and integration specifications.
•	Governance, addressing compliance and security requirements.
He also:
•	Oversaw the SDMP and VP, including technical documentation, network security, and technical support. 
•	Led hosting requirements and a datacenter migration, ensured SLAs with the Network Infrastructure team, provided application support and training for various software packages, and served as a Subject Matter Expert for MHSOAC datasets. 
•	Provided hosting requirements and performed a datacenter migration from AWS to a Virtual Private Cloud.
•	Assisted in data collection from external sources and facilitated knowledge transfer through training and support for data management processes. 
•	Collaborated with the Network Infrastructure team to ensure SLAs were met.
•	Delivered application support and training for SAS, Microsoft SQL, Microsoft Access, and other custom software packages hosted within the datacenter.
•	Provide ongoing advisory and tactical support services as a SME on datasets in the possession of the MHSOAC.
•	Assisted MHSOAC staff in collection, exploration, and curation of data from external sources including, but not limited to, the Annual Revenue and Expenditure Reports (ARER), Data Collection and Reporting (DCR) system, and Client &amp; Service Information (CSI) system data files collected by the Department of Health Care Services (DHCS).
•	Performed knowledge transfer by providing training and ongoing support to MHSOAC staff to support the data management processes and practices.</t>
  </si>
  <si>
    <t>15.9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</si>
</sst>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mm/dd/yyyy;@"/>
    <numFmt numFmtId="166" formatCode="[&lt;=9999999]###\-####;\(###\)\ ###\-####"/>
    <numFmt numFmtId="167" formatCode="m/d;@"/>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2"/>
      <color rgb="FFFFFFFF"/>
      <name val="Century Gothic"/>
      <family val="2"/>
    </font>
    <font>
      <b/>
      <sz val="10"/>
      <color rgb="FFFFFFFF"/>
      <name val="Century Gothic"/>
      <family val="2"/>
    </font>
    <font>
      <sz val="10"/>
      <color theme="1"/>
      <name val="Century Gothic"/>
      <family val="2"/>
    </font>
    <font>
      <b/>
      <sz val="10"/>
      <color rgb="FF000000"/>
      <name val="Century Gothic"/>
      <family val="2"/>
    </font>
    <font>
      <sz val="11"/>
      <color theme="1"/>
      <name val="Century Gothic"/>
      <family val="2"/>
    </font>
    <font>
      <sz val="10"/>
      <color rgb="FFFFFFFF"/>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u/>
      <sz val="14"/>
      <color theme="1"/>
      <name val="Century Gothic"/>
      <family val="2"/>
    </font>
    <font>
      <b/>
      <sz val="11"/>
      <color theme="1"/>
      <name val="Century Gothic"/>
      <family val="2"/>
    </font>
    <font>
      <b/>
      <sz val="11"/>
      <color rgb="FF000000"/>
      <name val="Century Gothic"/>
      <family val="1"/>
    </font>
    <font>
      <sz val="11"/>
      <color rgb="FF000000"/>
      <name val="Century Gothic"/>
      <family val="1"/>
    </font>
    <font>
      <u/>
      <sz val="11"/>
      <color theme="10"/>
      <name val="Calibri"/>
      <family val="2"/>
      <scheme val="minor"/>
    </font>
    <font>
      <sz val="10"/>
      <color theme="1"/>
      <name val="Century Gothic"/>
      <family val="1"/>
    </font>
    <font>
      <sz val="8"/>
      <name val="Calibri"/>
      <family val="2"/>
      <scheme val="minor"/>
    </font>
    <font>
      <b/>
      <sz val="10"/>
      <name val="Century Gothic"/>
      <family val="2"/>
    </font>
    <font>
      <i/>
      <sz val="10"/>
      <name val="Century Gothic"/>
      <family val="2"/>
    </font>
    <font>
      <u/>
      <sz val="10"/>
      <name val="Century Gothic"/>
      <family val="2"/>
    </font>
    <font>
      <b/>
      <sz val="11"/>
      <color rgb="FF000000"/>
      <name val="Century Gothic"/>
      <family val="1"/>
    </font>
  </fonts>
  <fills count="8">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417A84"/>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17" fillId="0" borderId="0" applyNumberFormat="0" applyFill="0" applyBorder="0" applyAlignment="0" applyProtection="0"/>
  </cellStyleXfs>
  <cellXfs count="148">
    <xf numFmtId="0" fontId="0" fillId="0" borderId="0" xfId="0"/>
    <xf numFmtId="0" fontId="6" fillId="2" borderId="5" xfId="0" applyFont="1" applyFill="1" applyBorder="1" applyAlignment="1">
      <alignment horizontal="left" vertical="center" wrapText="1"/>
    </xf>
    <xf numFmtId="14" fontId="5" fillId="0" borderId="5" xfId="0" applyNumberFormat="1" applyFont="1" applyBorder="1" applyAlignment="1">
      <alignment horizontal="center" vertical="center" wrapText="1"/>
    </xf>
    <xf numFmtId="0" fontId="2" fillId="0" borderId="0" xfId="0" applyFont="1"/>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wrapText="1"/>
    </xf>
    <xf numFmtId="14" fontId="5" fillId="5" borderId="7" xfId="0" applyNumberFormat="1" applyFont="1" applyFill="1" applyBorder="1" applyAlignment="1">
      <alignment vertical="center" wrapText="1"/>
    </xf>
    <xf numFmtId="9" fontId="5" fillId="5" borderId="7" xfId="1" applyFont="1" applyFill="1" applyBorder="1" applyAlignment="1">
      <alignment vertical="center" wrapText="1"/>
    </xf>
    <xf numFmtId="164" fontId="5" fillId="5" borderId="7" xfId="0" applyNumberFormat="1" applyFont="1" applyFill="1" applyBorder="1" applyAlignment="1">
      <alignment vertical="center" wrapText="1"/>
    </xf>
    <xf numFmtId="0" fontId="7" fillId="0" borderId="8" xfId="0" applyFont="1" applyBorder="1" applyAlignment="1">
      <alignment vertical="center" wrapText="1"/>
    </xf>
    <xf numFmtId="164" fontId="11" fillId="5" borderId="7" xfId="0" applyNumberFormat="1" applyFont="1" applyFill="1" applyBorder="1" applyAlignment="1">
      <alignment vertical="center" wrapText="1"/>
    </xf>
    <xf numFmtId="0" fontId="6" fillId="4" borderId="7" xfId="0" applyFont="1" applyFill="1" applyBorder="1" applyAlignment="1">
      <alignment horizontal="center" vertical="center" wrapText="1"/>
    </xf>
    <xf numFmtId="0" fontId="11" fillId="5" borderId="5" xfId="0" applyFont="1" applyFill="1" applyBorder="1" applyAlignment="1">
      <alignment vertical="center"/>
    </xf>
    <xf numFmtId="9" fontId="9" fillId="0" borderId="3" xfId="1" applyFont="1" applyBorder="1" applyAlignment="1">
      <alignment horizontal="center" vertical="center"/>
    </xf>
    <xf numFmtId="14" fontId="9" fillId="0" borderId="1" xfId="0" applyNumberFormat="1" applyFont="1" applyBorder="1" applyAlignment="1">
      <alignment horizontal="center" vertical="center"/>
    </xf>
    <xf numFmtId="49" fontId="9" fillId="0" borderId="3" xfId="1" applyNumberFormat="1" applyFont="1" applyBorder="1" applyAlignment="1">
      <alignment horizontal="center" vertical="center"/>
    </xf>
    <xf numFmtId="0" fontId="9" fillId="0" borderId="1" xfId="0" applyFont="1" applyBorder="1" applyAlignment="1">
      <alignment horizontal="left" vertical="center"/>
    </xf>
    <xf numFmtId="0" fontId="10" fillId="4" borderId="4" xfId="0" applyFont="1" applyFill="1" applyBorder="1" applyAlignment="1">
      <alignment horizontal="left" vertical="center"/>
    </xf>
    <xf numFmtId="0" fontId="10" fillId="4" borderId="1" xfId="0" applyFont="1" applyFill="1" applyBorder="1" applyAlignment="1">
      <alignment horizontal="left" vertical="center"/>
    </xf>
    <xf numFmtId="0" fontId="0" fillId="0" borderId="0" xfId="0" quotePrefix="1"/>
    <xf numFmtId="0" fontId="2" fillId="0" borderId="0" xfId="0" quotePrefix="1" applyFont="1"/>
    <xf numFmtId="0" fontId="7" fillId="0" borderId="0" xfId="0" applyFont="1" applyAlignment="1">
      <alignment vertical="center" wrapText="1"/>
    </xf>
    <xf numFmtId="0" fontId="7" fillId="0" borderId="0" xfId="0" applyFont="1"/>
    <xf numFmtId="0" fontId="13"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wrapText="1"/>
    </xf>
    <xf numFmtId="14" fontId="11" fillId="5" borderId="5" xfId="0" applyNumberFormat="1" applyFont="1" applyFill="1" applyBorder="1" applyAlignment="1">
      <alignment vertical="center"/>
    </xf>
    <xf numFmtId="0" fontId="16" fillId="0" borderId="0" xfId="0" applyFont="1" applyAlignment="1">
      <alignment vertical="center" wrapText="1"/>
    </xf>
    <xf numFmtId="0" fontId="4" fillId="7" borderId="2" xfId="0" applyFont="1" applyFill="1" applyBorder="1" applyAlignment="1">
      <alignment vertical="center"/>
    </xf>
    <xf numFmtId="0" fontId="4" fillId="7" borderId="1" xfId="0" applyFont="1" applyFill="1" applyBorder="1" applyAlignment="1">
      <alignment horizontal="right" vertical="center"/>
    </xf>
    <xf numFmtId="0" fontId="8" fillId="7" borderId="1" xfId="0" applyFont="1" applyFill="1" applyBorder="1" applyAlignment="1">
      <alignment vertical="center" wrapText="1"/>
    </xf>
    <xf numFmtId="0" fontId="0" fillId="0" borderId="0" xfId="0" applyAlignment="1">
      <alignment vertical="top"/>
    </xf>
    <xf numFmtId="9" fontId="9" fillId="0" borderId="3" xfId="1" applyFont="1" applyBorder="1" applyAlignment="1">
      <alignment horizontal="left" vertical="center"/>
    </xf>
    <xf numFmtId="49" fontId="9" fillId="0" borderId="3" xfId="1" applyNumberFormat="1" applyFont="1" applyBorder="1" applyAlignment="1">
      <alignment vertical="center"/>
    </xf>
    <xf numFmtId="49" fontId="9" fillId="0" borderId="3" xfId="1" applyNumberFormat="1" applyFont="1" applyBorder="1" applyAlignment="1">
      <alignment horizontal="left" vertical="center"/>
    </xf>
    <xf numFmtId="14" fontId="0" fillId="0" borderId="0" xfId="0" applyNumberFormat="1" applyAlignment="1">
      <alignment vertical="top"/>
    </xf>
    <xf numFmtId="0" fontId="2" fillId="0" borderId="0" xfId="0" applyFont="1" applyAlignment="1">
      <alignment vertical="top"/>
    </xf>
    <xf numFmtId="0" fontId="2" fillId="0" borderId="0" xfId="0" quotePrefix="1" applyFont="1" applyAlignment="1">
      <alignment vertical="top"/>
    </xf>
    <xf numFmtId="49" fontId="9" fillId="0" borderId="3" xfId="1" applyNumberFormat="1" applyFont="1" applyBorder="1" applyAlignment="1">
      <alignment horizontal="left" vertical="center" wrapText="1"/>
    </xf>
    <xf numFmtId="0" fontId="0" fillId="0" borderId="0" xfId="0" applyAlignment="1">
      <alignment vertical="top" wrapText="1"/>
    </xf>
    <xf numFmtId="165" fontId="9" fillId="0" borderId="1" xfId="0" applyNumberFormat="1" applyFont="1" applyBorder="1" applyAlignment="1">
      <alignment horizontal="left" vertical="center"/>
    </xf>
    <xf numFmtId="9" fontId="9" fillId="0" borderId="3" xfId="1" applyFont="1" applyFill="1" applyBorder="1" applyAlignment="1">
      <alignment horizontal="left" vertical="center"/>
    </xf>
    <xf numFmtId="14" fontId="9" fillId="0" borderId="1" xfId="0" applyNumberFormat="1" applyFont="1" applyBorder="1" applyAlignment="1">
      <alignment horizontal="left" vertical="center"/>
    </xf>
    <xf numFmtId="14" fontId="9" fillId="0" borderId="1" xfId="0" applyNumberFormat="1" applyFont="1" applyBorder="1" applyAlignment="1">
      <alignment horizontal="left" vertical="top"/>
    </xf>
    <xf numFmtId="9" fontId="9" fillId="0" borderId="3" xfId="1" applyFont="1" applyBorder="1" applyAlignment="1">
      <alignment horizontal="left" vertical="top"/>
    </xf>
    <xf numFmtId="0" fontId="0" fillId="0" borderId="0" xfId="0" applyAlignment="1">
      <alignment wrapText="1"/>
    </xf>
    <xf numFmtId="0" fontId="21" fillId="0" borderId="1" xfId="0" applyFont="1" applyBorder="1" applyAlignment="1">
      <alignment horizontal="left" vertical="center" wrapText="1"/>
    </xf>
    <xf numFmtId="166" fontId="21" fillId="0" borderId="1" xfId="0" applyNumberFormat="1" applyFont="1" applyBorder="1" applyAlignment="1">
      <alignment horizontal="left" vertical="center" wrapText="1"/>
    </xf>
    <xf numFmtId="9" fontId="21" fillId="0" borderId="3" xfId="1" applyFont="1" applyFill="1" applyBorder="1" applyAlignment="1">
      <alignment horizontal="left" vertical="center"/>
    </xf>
    <xf numFmtId="0" fontId="9" fillId="0" borderId="1" xfId="0" applyFont="1" applyBorder="1" applyAlignment="1">
      <alignment horizontal="left" vertical="center" wrapText="1"/>
    </xf>
    <xf numFmtId="166" fontId="9" fillId="0" borderId="1" xfId="0" applyNumberFormat="1" applyFont="1" applyBorder="1" applyAlignment="1">
      <alignment horizontal="left" vertical="center" wrapText="1"/>
    </xf>
    <xf numFmtId="0" fontId="22" fillId="0" borderId="1" xfId="2" applyFont="1" applyFill="1" applyBorder="1" applyAlignment="1">
      <alignment horizontal="left" vertical="center" wrapText="1"/>
    </xf>
    <xf numFmtId="0" fontId="23" fillId="0" borderId="0" xfId="0" applyFont="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vertical="center" wrapText="1"/>
    </xf>
    <xf numFmtId="167" fontId="11" fillId="0" borderId="2" xfId="0" applyNumberFormat="1" applyFont="1" applyBorder="1" applyAlignment="1">
      <alignment vertical="center" wrapText="1"/>
    </xf>
    <xf numFmtId="167" fontId="11" fillId="0" borderId="3" xfId="0" applyNumberFormat="1" applyFont="1" applyBorder="1" applyAlignment="1">
      <alignment vertical="center" wrapText="1"/>
    </xf>
    <xf numFmtId="167" fontId="11" fillId="0" borderId="4" xfId="0" applyNumberFormat="1" applyFont="1" applyBorder="1" applyAlignment="1">
      <alignment vertical="center" wrapText="1"/>
    </xf>
    <xf numFmtId="167" fontId="11" fillId="0" borderId="2" xfId="0" applyNumberFormat="1" applyFont="1" applyBorder="1" applyAlignment="1">
      <alignment horizontal="left" vertical="center" wrapText="1"/>
    </xf>
    <xf numFmtId="167" fontId="11" fillId="0" borderId="3" xfId="0" applyNumberFormat="1" applyFont="1" applyBorder="1" applyAlignment="1">
      <alignment horizontal="left" vertical="center" wrapText="1"/>
    </xf>
    <xf numFmtId="167" fontId="11" fillId="0" borderId="4" xfId="0" applyNumberFormat="1" applyFont="1" applyBorder="1" applyAlignment="1">
      <alignment horizontal="left" vertical="center" wrapText="1"/>
    </xf>
    <xf numFmtId="0" fontId="6" fillId="2" borderId="2" xfId="0" applyFont="1" applyFill="1" applyBorder="1" applyAlignment="1">
      <alignment vertical="center" wrapText="1"/>
    </xf>
    <xf numFmtId="0" fontId="6" fillId="2" borderId="4" xfId="0" applyFont="1" applyFill="1" applyBorder="1" applyAlignment="1">
      <alignment vertical="center"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4" fillId="7" borderId="2" xfId="0" applyFont="1" applyFill="1" applyBorder="1" applyAlignment="1">
      <alignment vertical="center" wrapText="1"/>
    </xf>
    <xf numFmtId="0" fontId="4" fillId="7" borderId="3" xfId="0" applyFont="1" applyFill="1" applyBorder="1" applyAlignment="1">
      <alignment vertical="center" wrapText="1"/>
    </xf>
    <xf numFmtId="0" fontId="4" fillId="7" borderId="4" xfId="0" applyFont="1" applyFill="1" applyBorder="1" applyAlignment="1">
      <alignmen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18" fillId="0" borderId="9" xfId="0" applyFont="1" applyBorder="1" applyAlignment="1">
      <alignment horizontal="left" vertical="center"/>
    </xf>
    <xf numFmtId="0" fontId="18" fillId="0" borderId="10" xfId="0" applyFont="1" applyBorder="1" applyAlignment="1">
      <alignment horizontal="left" vertical="center"/>
    </xf>
    <xf numFmtId="0" fontId="18" fillId="0" borderId="11" xfId="0" applyFont="1" applyBorder="1" applyAlignment="1">
      <alignment horizontal="left" vertical="center"/>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8" fillId="0" borderId="2" xfId="0" applyFont="1" applyBorder="1" applyAlignment="1">
      <alignment horizontal="left" vertical="center"/>
    </xf>
    <xf numFmtId="0" fontId="18" fillId="0" borderId="3" xfId="0" applyFont="1" applyBorder="1" applyAlignment="1">
      <alignment horizontal="left" vertical="center"/>
    </xf>
    <xf numFmtId="0" fontId="18" fillId="0" borderId="4" xfId="0" applyFont="1" applyBorder="1" applyAlignment="1">
      <alignment horizontal="left"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9" fillId="0" borderId="8" xfId="0" applyFont="1" applyBorder="1" applyAlignment="1">
      <alignment horizontal="left" vertical="center" wrapText="1"/>
    </xf>
    <xf numFmtId="0" fontId="9" fillId="0" borderId="0" xfId="0" applyFont="1" applyAlignment="1">
      <alignment horizontal="left" vertical="center" wrapText="1"/>
    </xf>
    <xf numFmtId="0" fontId="9" fillId="0" borderId="12" xfId="0" applyFont="1" applyBorder="1" applyAlignment="1">
      <alignment horizontal="left" vertical="center" wrapText="1"/>
    </xf>
    <xf numFmtId="0" fontId="10" fillId="4" borderId="13" xfId="0" applyFont="1" applyFill="1" applyBorder="1" applyAlignment="1">
      <alignment horizontal="left" vertical="center"/>
    </xf>
    <xf numFmtId="0" fontId="10" fillId="4" borderId="5" xfId="0" applyFont="1" applyFill="1" applyBorder="1" applyAlignment="1">
      <alignment horizontal="left" vertical="center"/>
    </xf>
    <xf numFmtId="0" fontId="21" fillId="0" borderId="9" xfId="0" applyFont="1" applyBorder="1" applyAlignment="1">
      <alignment horizontal="left" vertical="top" wrapText="1"/>
    </xf>
    <xf numFmtId="0" fontId="21" fillId="0" borderId="10" xfId="0" applyFont="1" applyBorder="1" applyAlignment="1">
      <alignment horizontal="left" vertical="top"/>
    </xf>
    <xf numFmtId="0" fontId="21" fillId="0" borderId="11" xfId="0" applyFont="1" applyBorder="1" applyAlignment="1">
      <alignment horizontal="left" vertical="top"/>
    </xf>
    <xf numFmtId="0" fontId="21" fillId="0" borderId="14" xfId="0" applyFont="1" applyBorder="1" applyAlignment="1">
      <alignment horizontal="left" vertical="top"/>
    </xf>
    <xf numFmtId="0" fontId="21" fillId="0" borderId="6" xfId="0" applyFont="1" applyBorder="1" applyAlignment="1">
      <alignment horizontal="left" vertical="top"/>
    </xf>
    <xf numFmtId="0" fontId="21" fillId="0" borderId="7" xfId="0" applyFont="1" applyBorder="1" applyAlignment="1">
      <alignment horizontal="left" vertical="top"/>
    </xf>
    <xf numFmtId="0" fontId="21" fillId="0" borderId="10" xfId="0" applyFont="1" applyBorder="1" applyAlignment="1">
      <alignment horizontal="left" vertical="top" wrapText="1"/>
    </xf>
    <xf numFmtId="0" fontId="9" fillId="0" borderId="8" xfId="0" applyFont="1" applyBorder="1" applyAlignment="1">
      <alignment horizontal="left" vertical="center"/>
    </xf>
    <xf numFmtId="0" fontId="9" fillId="0" borderId="0" xfId="0" applyFont="1" applyAlignment="1">
      <alignment horizontal="left" vertical="center"/>
    </xf>
    <xf numFmtId="0" fontId="9" fillId="0" borderId="12" xfId="0" applyFont="1" applyBorder="1" applyAlignment="1">
      <alignment horizontal="left" vertical="center"/>
    </xf>
    <xf numFmtId="0" fontId="9" fillId="6" borderId="2" xfId="0" applyFont="1" applyFill="1" applyBorder="1" applyAlignment="1">
      <alignment horizontal="left" wrapText="1" indent="4"/>
    </xf>
    <xf numFmtId="0" fontId="9" fillId="6" borderId="3" xfId="0" applyFont="1" applyFill="1" applyBorder="1" applyAlignment="1">
      <alignment horizontal="left" wrapText="1" indent="4"/>
    </xf>
    <xf numFmtId="0" fontId="9" fillId="6" borderId="4" xfId="0" applyFont="1" applyFill="1" applyBorder="1" applyAlignment="1">
      <alignment horizontal="left" wrapText="1" indent="4"/>
    </xf>
    <xf numFmtId="0" fontId="8" fillId="7" borderId="2" xfId="0" applyFont="1" applyFill="1" applyBorder="1" applyAlignment="1">
      <alignment vertical="center" wrapText="1"/>
    </xf>
    <xf numFmtId="0" fontId="8" fillId="7" borderId="3" xfId="0" applyFont="1" applyFill="1" applyBorder="1" applyAlignment="1">
      <alignment vertical="center" wrapText="1"/>
    </xf>
    <xf numFmtId="0" fontId="8" fillId="7" borderId="4" xfId="0" applyFont="1" applyFill="1" applyBorder="1" applyAlignment="1">
      <alignment vertical="center" wrapText="1"/>
    </xf>
    <xf numFmtId="0" fontId="4" fillId="7" borderId="2" xfId="0" applyFont="1" applyFill="1" applyBorder="1" applyAlignment="1">
      <alignment vertical="center"/>
    </xf>
    <xf numFmtId="0" fontId="4" fillId="7" borderId="3" xfId="0" applyFont="1" applyFill="1" applyBorder="1" applyAlignment="1">
      <alignment vertical="center"/>
    </xf>
    <xf numFmtId="0" fontId="4" fillId="7" borderId="4" xfId="0" applyFont="1" applyFill="1" applyBorder="1" applyAlignment="1">
      <alignment vertical="center"/>
    </xf>
    <xf numFmtId="0" fontId="12" fillId="0" borderId="2" xfId="0" applyFont="1" applyBorder="1" applyAlignment="1">
      <alignment horizontal="right"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4" fillId="7" borderId="2" xfId="0" applyFont="1" applyFill="1" applyBorder="1" applyAlignment="1">
      <alignment horizontal="left" vertical="center"/>
    </xf>
    <xf numFmtId="0" fontId="4" fillId="7" borderId="4" xfId="0" applyFont="1" applyFill="1" applyBorder="1" applyAlignment="1">
      <alignment horizontal="left" vertical="center"/>
    </xf>
    <xf numFmtId="0" fontId="4" fillId="7" borderId="3" xfId="0" applyFont="1" applyFill="1" applyBorder="1" applyAlignment="1">
      <alignment horizontal="left" vertical="center"/>
    </xf>
    <xf numFmtId="0" fontId="9" fillId="6" borderId="2" xfId="0" applyFont="1" applyFill="1" applyBorder="1" applyAlignment="1">
      <alignment horizontal="left" vertical="center" wrapText="1" indent="4"/>
    </xf>
    <xf numFmtId="0" fontId="9" fillId="6" borderId="3" xfId="0" applyFont="1" applyFill="1" applyBorder="1" applyAlignment="1">
      <alignment horizontal="left" vertical="center" wrapText="1" indent="4"/>
    </xf>
    <xf numFmtId="0" fontId="9" fillId="6" borderId="4" xfId="0" applyFont="1" applyFill="1" applyBorder="1" applyAlignment="1">
      <alignment horizontal="left" vertical="center" wrapText="1" indent="4"/>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21" fillId="0" borderId="11" xfId="0" applyFont="1" applyBorder="1" applyAlignment="1">
      <alignment horizontal="left" vertical="top" wrapText="1"/>
    </xf>
    <xf numFmtId="0" fontId="21" fillId="0" borderId="6" xfId="0" applyFont="1" applyBorder="1" applyAlignment="1">
      <alignment horizontal="left" vertical="top" wrapText="1"/>
    </xf>
    <xf numFmtId="0" fontId="21" fillId="0" borderId="7" xfId="0" applyFont="1" applyBorder="1" applyAlignment="1">
      <alignment horizontal="left" vertical="top" wrapTex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9" fillId="0" borderId="6" xfId="0" applyFont="1" applyBorder="1" applyAlignment="1">
      <alignment horizontal="left" vertical="center" indent="1"/>
    </xf>
    <xf numFmtId="0" fontId="9" fillId="0" borderId="7" xfId="0" applyFont="1" applyBorder="1" applyAlignment="1">
      <alignment horizontal="left" vertical="center" indent="1"/>
    </xf>
    <xf numFmtId="0" fontId="9" fillId="0" borderId="10"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9" fillId="0" borderId="7" xfId="0" applyFont="1" applyBorder="1" applyAlignment="1">
      <alignment horizontal="left" vertical="top" wrapText="1"/>
    </xf>
    <xf numFmtId="49" fontId="9" fillId="0" borderId="3" xfId="1" applyNumberFormat="1" applyFont="1" applyBorder="1" applyAlignment="1">
      <alignment vertical="center" wrapText="1"/>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18</xdr:row>
      <xdr:rowOff>0</xdr:rowOff>
    </xdr:from>
    <xdr:to>
      <xdr:col>5</xdr:col>
      <xdr:colOff>762000</xdr:colOff>
      <xdr:row>36</xdr:row>
      <xdr:rowOff>114300</xdr:rowOff>
    </xdr:to>
    <xdr:pic>
      <xdr:nvPicPr>
        <xdr:cNvPr id="3" name="Picture 2">
          <a:extLst>
            <a:ext uri="{FF2B5EF4-FFF2-40B4-BE49-F238E27FC236}">
              <a16:creationId xmlns:a16="http://schemas.microsoft.com/office/drawing/2014/main" id="{3A360C09-5599-6F69-F0F4-BAA8B284DF2F}"/>
            </a:ext>
          </a:extLst>
        </xdr:cNvPr>
        <xdr:cNvPicPr>
          <a:picLocks noChangeAspect="1"/>
        </xdr:cNvPicPr>
      </xdr:nvPicPr>
      <xdr:blipFill>
        <a:blip xmlns:r="http://schemas.openxmlformats.org/officeDocument/2006/relationships" r:embed="rId1"/>
        <a:stretch>
          <a:fillRect/>
        </a:stretch>
      </xdr:blipFill>
      <xdr:spPr>
        <a:xfrm>
          <a:off x="285750" y="9629775"/>
          <a:ext cx="4572000" cy="3543300"/>
        </a:xfrm>
        <a:prstGeom prst="rect">
          <a:avLst/>
        </a:prstGeom>
      </xdr:spPr>
    </xdr:pic>
    <xdr:clientData/>
  </xdr:twoCellAnchor>
  <xdr:twoCellAnchor editAs="oneCell">
    <xdr:from>
      <xdr:col>5</xdr:col>
      <xdr:colOff>847725</xdr:colOff>
      <xdr:row>18</xdr:row>
      <xdr:rowOff>9525</xdr:rowOff>
    </xdr:from>
    <xdr:to>
      <xdr:col>10</xdr:col>
      <xdr:colOff>657225</xdr:colOff>
      <xdr:row>36</xdr:row>
      <xdr:rowOff>133350</xdr:rowOff>
    </xdr:to>
    <xdr:pic>
      <xdr:nvPicPr>
        <xdr:cNvPr id="4" name="Picture 3">
          <a:extLst>
            <a:ext uri="{FF2B5EF4-FFF2-40B4-BE49-F238E27FC236}">
              <a16:creationId xmlns:a16="http://schemas.microsoft.com/office/drawing/2014/main" id="{F1146AD8-FB09-72C4-521B-1F482854B81A}"/>
            </a:ext>
            <a:ext uri="{147F2762-F138-4A5C-976F-8EAC2B608ADB}">
              <a16:predDERef xmlns:a16="http://schemas.microsoft.com/office/drawing/2014/main" pred="{3A360C09-5599-6F69-F0F4-BAA8B284DF2F}"/>
            </a:ext>
          </a:extLst>
        </xdr:cNvPr>
        <xdr:cNvPicPr>
          <a:picLocks noChangeAspect="1"/>
        </xdr:cNvPicPr>
      </xdr:nvPicPr>
      <xdr:blipFill>
        <a:blip xmlns:r="http://schemas.openxmlformats.org/officeDocument/2006/relationships" r:embed="rId2"/>
        <a:stretch>
          <a:fillRect/>
        </a:stretch>
      </xdr:blipFill>
      <xdr:spPr>
        <a:xfrm>
          <a:off x="4943475" y="9639300"/>
          <a:ext cx="4572000" cy="3552825"/>
        </a:xfrm>
        <a:prstGeom prst="rect">
          <a:avLst/>
        </a:prstGeom>
      </xdr:spPr>
    </xdr:pic>
    <xdr:clientData/>
  </xdr:twoCellAnchor>
  <xdr:twoCellAnchor editAs="oneCell">
    <xdr:from>
      <xdr:col>1</xdr:col>
      <xdr:colOff>0</xdr:colOff>
      <xdr:row>37</xdr:row>
      <xdr:rowOff>0</xdr:rowOff>
    </xdr:from>
    <xdr:to>
      <xdr:col>5</xdr:col>
      <xdr:colOff>57150</xdr:colOff>
      <xdr:row>61</xdr:row>
      <xdr:rowOff>0</xdr:rowOff>
    </xdr:to>
    <xdr:pic>
      <xdr:nvPicPr>
        <xdr:cNvPr id="5" name="Picture 4">
          <a:extLst>
            <a:ext uri="{FF2B5EF4-FFF2-40B4-BE49-F238E27FC236}">
              <a16:creationId xmlns:a16="http://schemas.microsoft.com/office/drawing/2014/main" id="{3663742F-C3B5-2802-C25A-8F92B6BF9E3B}"/>
            </a:ext>
            <a:ext uri="{147F2762-F138-4A5C-976F-8EAC2B608ADB}">
              <a16:predDERef xmlns:a16="http://schemas.microsoft.com/office/drawing/2014/main" pred="{F1146AD8-FB09-72C4-521B-1F482854B81A}"/>
            </a:ext>
          </a:extLst>
        </xdr:cNvPr>
        <xdr:cNvPicPr>
          <a:picLocks noChangeAspect="1"/>
        </xdr:cNvPicPr>
      </xdr:nvPicPr>
      <xdr:blipFill>
        <a:blip xmlns:r="http://schemas.openxmlformats.org/officeDocument/2006/relationships" r:embed="rId3"/>
        <a:stretch>
          <a:fillRect/>
        </a:stretch>
      </xdr:blipFill>
      <xdr:spPr>
        <a:xfrm>
          <a:off x="285750" y="13249275"/>
          <a:ext cx="3867150" cy="4572000"/>
        </a:xfrm>
        <a:prstGeom prst="rect">
          <a:avLst/>
        </a:prstGeom>
      </xdr:spPr>
    </xdr:pic>
    <xdr:clientData/>
  </xdr:twoCellAnchor>
  <xdr:twoCellAnchor editAs="oneCell">
    <xdr:from>
      <xdr:col>5</xdr:col>
      <xdr:colOff>685800</xdr:colOff>
      <xdr:row>37</xdr:row>
      <xdr:rowOff>28575</xdr:rowOff>
    </xdr:from>
    <xdr:to>
      <xdr:col>9</xdr:col>
      <xdr:colOff>142875</xdr:colOff>
      <xdr:row>61</xdr:row>
      <xdr:rowOff>28575</xdr:rowOff>
    </xdr:to>
    <xdr:pic>
      <xdr:nvPicPr>
        <xdr:cNvPr id="6" name="Picture 5">
          <a:extLst>
            <a:ext uri="{FF2B5EF4-FFF2-40B4-BE49-F238E27FC236}">
              <a16:creationId xmlns:a16="http://schemas.microsoft.com/office/drawing/2014/main" id="{BC3B4DD0-81B6-ABFA-D788-8B1CA99531FB}"/>
            </a:ext>
            <a:ext uri="{147F2762-F138-4A5C-976F-8EAC2B608ADB}">
              <a16:predDERef xmlns:a16="http://schemas.microsoft.com/office/drawing/2014/main" pred="{3663742F-C3B5-2802-C25A-8F92B6BF9E3B}"/>
            </a:ext>
          </a:extLst>
        </xdr:cNvPr>
        <xdr:cNvPicPr>
          <a:picLocks noChangeAspect="1"/>
        </xdr:cNvPicPr>
      </xdr:nvPicPr>
      <xdr:blipFill>
        <a:blip xmlns:r="http://schemas.openxmlformats.org/officeDocument/2006/relationships" r:embed="rId4"/>
        <a:stretch>
          <a:fillRect/>
        </a:stretch>
      </xdr:blipFill>
      <xdr:spPr>
        <a:xfrm>
          <a:off x="4781550" y="13277850"/>
          <a:ext cx="3267075" cy="4572000"/>
        </a:xfrm>
        <a:prstGeom prst="rect">
          <a:avLst/>
        </a:prstGeom>
      </xdr:spPr>
    </xdr:pic>
    <xdr:clientData/>
  </xdr:twoCellAnchor>
  <xdr:twoCellAnchor editAs="oneCell">
    <xdr:from>
      <xdr:col>10</xdr:col>
      <xdr:colOff>0</xdr:colOff>
      <xdr:row>37</xdr:row>
      <xdr:rowOff>0</xdr:rowOff>
    </xdr:from>
    <xdr:to>
      <xdr:col>15</xdr:col>
      <xdr:colOff>533400</xdr:colOff>
      <xdr:row>55</xdr:row>
      <xdr:rowOff>123825</xdr:rowOff>
    </xdr:to>
    <xdr:pic>
      <xdr:nvPicPr>
        <xdr:cNvPr id="7" name="Picture 6">
          <a:extLst>
            <a:ext uri="{FF2B5EF4-FFF2-40B4-BE49-F238E27FC236}">
              <a16:creationId xmlns:a16="http://schemas.microsoft.com/office/drawing/2014/main" id="{394AAA04-A797-D75C-1817-CF471DB13710}"/>
            </a:ext>
            <a:ext uri="{147F2762-F138-4A5C-976F-8EAC2B608ADB}">
              <a16:predDERef xmlns:a16="http://schemas.microsoft.com/office/drawing/2014/main" pred="{BC3B4DD0-81B6-ABFA-D788-8B1CA99531FB}"/>
            </a:ext>
          </a:extLst>
        </xdr:cNvPr>
        <xdr:cNvPicPr>
          <a:picLocks noChangeAspect="1"/>
        </xdr:cNvPicPr>
      </xdr:nvPicPr>
      <xdr:blipFill>
        <a:blip xmlns:r="http://schemas.openxmlformats.org/officeDocument/2006/relationships" r:embed="rId5"/>
        <a:stretch>
          <a:fillRect/>
        </a:stretch>
      </xdr:blipFill>
      <xdr:spPr>
        <a:xfrm>
          <a:off x="8858250" y="13249275"/>
          <a:ext cx="4572000" cy="355282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8" dT="2025-10-17T18:10:52.71" personId="{00000000-0000-0000-0000-000000000000}" id="{57D197AD-70B9-4A75-A849-A79AC367A3F3}">
    <text>Delete Project #5 since it's blank?</text>
  </threadedComment>
  <threadedComment ref="B56" dT="2025-10-17T18:11:06.98" personId="{00000000-0000-0000-0000-000000000000}" id="{E3C19BF6-FB4B-45B0-8207-77747054278C}">
    <text>Delete Project #6 since it is blank?</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mailto:kumarmeena590@gmail.com" TargetMode="External"/><Relationship Id="rId7" Type="http://schemas.openxmlformats.org/officeDocument/2006/relationships/printerSettings" Target="../printerSettings/printerSettings3.bin"/><Relationship Id="rId2" Type="http://schemas.openxmlformats.org/officeDocument/2006/relationships/hyperlink" Target="mailto:b_sala@yahoo.com" TargetMode="External"/><Relationship Id="rId1" Type="http://schemas.openxmlformats.org/officeDocument/2006/relationships/hyperlink" Target="mailto:b_sala@yahoo.com" TargetMode="External"/><Relationship Id="rId6" Type="http://schemas.openxmlformats.org/officeDocument/2006/relationships/hyperlink" Target="mailto:chrisziegler@navapbc.com" TargetMode="External"/><Relationship Id="rId5" Type="http://schemas.openxmlformats.org/officeDocument/2006/relationships/hyperlink" Target="mailto:luskr@calsaws.org" TargetMode="External"/><Relationship Id="rId4" Type="http://schemas.openxmlformats.org/officeDocument/2006/relationships/hyperlink" Target="mailto:b_sala@yahoo.com" TargetMode="External"/></Relationships>
</file>

<file path=xl/worksheets/_rels/sheet4.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mailto:b_sala@yahoo.com" TargetMode="External"/><Relationship Id="rId7" Type="http://schemas.openxmlformats.org/officeDocument/2006/relationships/comments" Target="../comments1.xml"/><Relationship Id="rId2" Type="http://schemas.openxmlformats.org/officeDocument/2006/relationships/hyperlink" Target="mailto:b_sala@yahoo.com" TargetMode="External"/><Relationship Id="rId1" Type="http://schemas.openxmlformats.org/officeDocument/2006/relationships/hyperlink" Target="mailto:b_sala@yahoo.com" TargetMode="External"/><Relationship Id="rId6" Type="http://schemas.openxmlformats.org/officeDocument/2006/relationships/vmlDrawing" Target="../drawings/vmlDrawing1.vml"/><Relationship Id="rId5" Type="http://schemas.openxmlformats.org/officeDocument/2006/relationships/printerSettings" Target="../printerSettings/printerSettings4.bin"/><Relationship Id="rId4" Type="http://schemas.openxmlformats.org/officeDocument/2006/relationships/hyperlink" Target="mailto:luskr@calsaws.org"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b_sala@yahoo.com" TargetMode="External"/><Relationship Id="rId7" Type="http://schemas.openxmlformats.org/officeDocument/2006/relationships/printerSettings" Target="../printerSettings/printerSettings5.bin"/><Relationship Id="rId2" Type="http://schemas.openxmlformats.org/officeDocument/2006/relationships/hyperlink" Target="mailto:b_sala@yahoo.com" TargetMode="External"/><Relationship Id="rId1" Type="http://schemas.openxmlformats.org/officeDocument/2006/relationships/hyperlink" Target="mailto:b_sala@yahoo.com" TargetMode="External"/><Relationship Id="rId6" Type="http://schemas.openxmlformats.org/officeDocument/2006/relationships/hyperlink" Target="mailto:chrisziegler@navapbc.com" TargetMode="External"/><Relationship Id="rId5" Type="http://schemas.openxmlformats.org/officeDocument/2006/relationships/hyperlink" Target="mailto:luskr@calsaws.org" TargetMode="External"/><Relationship Id="rId4" Type="http://schemas.openxmlformats.org/officeDocument/2006/relationships/hyperlink" Target="mailto:kumarmeena590@gmail.com"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mailto:b_sala@yahoo.com" TargetMode="External"/><Relationship Id="rId2" Type="http://schemas.openxmlformats.org/officeDocument/2006/relationships/hyperlink" Target="mailto:b_sala@yahoo.com" TargetMode="External"/><Relationship Id="rId1" Type="http://schemas.openxmlformats.org/officeDocument/2006/relationships/hyperlink" Target="mailto:b_sala@yahoo.com" TargetMode="External"/><Relationship Id="rId6" Type="http://schemas.openxmlformats.org/officeDocument/2006/relationships/hyperlink" Target="mailto:chrisziegler@navapbc.com" TargetMode="External"/><Relationship Id="rId5" Type="http://schemas.openxmlformats.org/officeDocument/2006/relationships/hyperlink" Target="mailto:luskr@calsaws.org" TargetMode="External"/><Relationship Id="rId4" Type="http://schemas.openxmlformats.org/officeDocument/2006/relationships/hyperlink" Target="mailto:kumarmeena590@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CA7025-250A-467B-8EEE-2637CEDB305D}">
  <sheetPr>
    <pageSetUpPr fitToPage="1"/>
  </sheetPr>
  <dimension ref="A1:A17"/>
  <sheetViews>
    <sheetView zoomScale="90" zoomScaleNormal="90" workbookViewId="0">
      <selection activeCell="A5" sqref="A5"/>
    </sheetView>
  </sheetViews>
  <sheetFormatPr baseColWidth="10" defaultColWidth="9.1640625" defaultRowHeight="14" x14ac:dyDescent="0.15"/>
  <cols>
    <col min="1" max="1" width="174" style="25" customWidth="1"/>
    <col min="2" max="16384" width="9.1640625" style="22"/>
  </cols>
  <sheetData>
    <row r="1" spans="1:1" ht="15" x14ac:dyDescent="0.15">
      <c r="A1" s="21" t="s">
        <v>0</v>
      </c>
    </row>
    <row r="2" spans="1:1" x14ac:dyDescent="0.15">
      <c r="A2" s="21"/>
    </row>
    <row r="3" spans="1:1" ht="19" x14ac:dyDescent="0.15">
      <c r="A3" s="23" t="s">
        <v>1</v>
      </c>
    </row>
    <row r="4" spans="1:1" ht="30" x14ac:dyDescent="0.15">
      <c r="A4" s="52" t="s">
        <v>2</v>
      </c>
    </row>
    <row r="5" spans="1:1" ht="30" x14ac:dyDescent="0.15">
      <c r="A5" s="24" t="s">
        <v>3</v>
      </c>
    </row>
    <row r="6" spans="1:1" ht="15" x14ac:dyDescent="0.15">
      <c r="A6" s="24" t="s">
        <v>4</v>
      </c>
    </row>
    <row r="7" spans="1:1" ht="15" x14ac:dyDescent="0.15">
      <c r="A7" s="24" t="s">
        <v>5</v>
      </c>
    </row>
    <row r="8" spans="1:1" x14ac:dyDescent="0.15">
      <c r="A8" s="24"/>
    </row>
    <row r="9" spans="1:1" ht="19" x14ac:dyDescent="0.15">
      <c r="A9" s="23" t="s">
        <v>6</v>
      </c>
    </row>
    <row r="10" spans="1:1" ht="30" x14ac:dyDescent="0.15">
      <c r="A10" s="27" t="s">
        <v>7</v>
      </c>
    </row>
    <row r="11" spans="1:1" ht="75" x14ac:dyDescent="0.15">
      <c r="A11" s="27" t="s">
        <v>8</v>
      </c>
    </row>
    <row r="12" spans="1:1" ht="15" x14ac:dyDescent="0.15">
      <c r="A12" s="21" t="s">
        <v>9</v>
      </c>
    </row>
    <row r="13" spans="1:1" x14ac:dyDescent="0.15">
      <c r="A13" s="21"/>
    </row>
    <row r="14" spans="1:1" ht="15" x14ac:dyDescent="0.15">
      <c r="A14" s="21" t="s">
        <v>10</v>
      </c>
    </row>
    <row r="15" spans="1:1" ht="15" x14ac:dyDescent="0.15">
      <c r="A15" s="25" t="s">
        <v>11</v>
      </c>
    </row>
    <row r="17" spans="1:1" ht="30" x14ac:dyDescent="0.15">
      <c r="A17" s="25" t="s">
        <v>12</v>
      </c>
    </row>
  </sheetData>
  <pageMargins left="0.25" right="0.25" top="0.25" bottom="0.5" header="0.3" footer="0.3"/>
  <pageSetup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1:M17"/>
  <sheetViews>
    <sheetView zoomScale="110" zoomScaleNormal="110" workbookViewId="0">
      <selection activeCell="P6" sqref="P6"/>
    </sheetView>
  </sheetViews>
  <sheetFormatPr baseColWidth="10" defaultColWidth="8.83203125" defaultRowHeight="15" x14ac:dyDescent="0.2"/>
  <cols>
    <col min="1" max="1" width="4.33203125" customWidth="1"/>
    <col min="2" max="13" width="14.33203125" customWidth="1"/>
  </cols>
  <sheetData>
    <row r="1" spans="2:13" ht="16" thickBot="1" x14ac:dyDescent="0.25"/>
    <row r="2" spans="2:13" ht="17" thickBot="1" x14ac:dyDescent="0.25">
      <c r="B2" s="79" t="s">
        <v>13</v>
      </c>
      <c r="C2" s="80"/>
      <c r="D2" s="80"/>
      <c r="E2" s="80"/>
      <c r="F2" s="80"/>
      <c r="G2" s="80"/>
      <c r="H2" s="80"/>
      <c r="I2" s="80"/>
      <c r="J2" s="80"/>
      <c r="K2" s="80"/>
      <c r="L2" s="80"/>
      <c r="M2" s="81"/>
    </row>
    <row r="3" spans="2:13" ht="16" thickBot="1" x14ac:dyDescent="0.25">
      <c r="B3" s="67" t="s">
        <v>14</v>
      </c>
      <c r="C3" s="68"/>
      <c r="D3" s="68"/>
      <c r="E3" s="68"/>
      <c r="F3" s="68"/>
      <c r="G3" s="68"/>
      <c r="H3" s="68"/>
      <c r="I3" s="68"/>
      <c r="J3" s="68"/>
      <c r="K3" s="68"/>
      <c r="L3" s="68"/>
      <c r="M3" s="69"/>
    </row>
    <row r="4" spans="2:13" ht="27.75" customHeight="1" thickBot="1" x14ac:dyDescent="0.25">
      <c r="B4" s="62" t="s">
        <v>15</v>
      </c>
      <c r="C4" s="63"/>
      <c r="D4" s="85" t="s">
        <v>16</v>
      </c>
      <c r="E4" s="86"/>
      <c r="F4" s="86"/>
      <c r="G4" s="87"/>
      <c r="H4" s="62" t="s">
        <v>17</v>
      </c>
      <c r="I4" s="63"/>
      <c r="J4" s="82" t="s">
        <v>18</v>
      </c>
      <c r="K4" s="83"/>
      <c r="L4" s="83"/>
      <c r="M4" s="84"/>
    </row>
    <row r="5" spans="2:13" ht="27" customHeight="1" thickBot="1" x14ac:dyDescent="0.25">
      <c r="B5" s="62" t="s">
        <v>19</v>
      </c>
      <c r="C5" s="63"/>
      <c r="D5" s="91" t="s">
        <v>20</v>
      </c>
      <c r="E5" s="92"/>
      <c r="F5" s="92"/>
      <c r="G5" s="93"/>
      <c r="H5" s="70" t="s">
        <v>21</v>
      </c>
      <c r="I5" s="72"/>
      <c r="J5" s="88" t="s">
        <v>144</v>
      </c>
      <c r="K5" s="89"/>
      <c r="L5" s="89"/>
      <c r="M5" s="90"/>
    </row>
    <row r="6" spans="2:13" ht="217" customHeight="1" thickBot="1" x14ac:dyDescent="0.25">
      <c r="B6" s="62" t="s">
        <v>22</v>
      </c>
      <c r="C6" s="63"/>
      <c r="D6" s="64" t="s">
        <v>23</v>
      </c>
      <c r="E6" s="65"/>
      <c r="F6" s="65"/>
      <c r="G6" s="65"/>
      <c r="H6" s="65"/>
      <c r="I6" s="65"/>
      <c r="J6" s="65"/>
      <c r="K6" s="65"/>
      <c r="L6" s="65"/>
      <c r="M6" s="66"/>
    </row>
    <row r="7" spans="2:13" ht="268.5" customHeight="1" thickBot="1" x14ac:dyDescent="0.25">
      <c r="B7" s="62" t="s">
        <v>24</v>
      </c>
      <c r="C7" s="63"/>
      <c r="D7" s="64" t="s">
        <v>25</v>
      </c>
      <c r="E7" s="65"/>
      <c r="F7" s="65"/>
      <c r="G7" s="65"/>
      <c r="H7" s="65"/>
      <c r="I7" s="65"/>
      <c r="J7" s="65"/>
      <c r="K7" s="65"/>
      <c r="L7" s="65"/>
      <c r="M7" s="66"/>
    </row>
    <row r="8" spans="2:13" ht="16" thickBot="1" x14ac:dyDescent="0.25">
      <c r="B8" s="67" t="s">
        <v>26</v>
      </c>
      <c r="C8" s="68"/>
      <c r="D8" s="68"/>
      <c r="E8" s="68"/>
      <c r="F8" s="68"/>
      <c r="G8" s="68"/>
      <c r="H8" s="68"/>
      <c r="I8" s="68"/>
      <c r="J8" s="68"/>
      <c r="K8" s="68"/>
      <c r="L8" s="68"/>
      <c r="M8" s="69"/>
    </row>
    <row r="9" spans="2:13" ht="15.75" customHeight="1" thickBot="1" x14ac:dyDescent="0.25">
      <c r="B9" s="1" t="s">
        <v>27</v>
      </c>
      <c r="C9" s="1" t="s">
        <v>28</v>
      </c>
      <c r="D9" s="70" t="s">
        <v>29</v>
      </c>
      <c r="E9" s="71"/>
      <c r="F9" s="72"/>
      <c r="G9" s="71" t="s">
        <v>30</v>
      </c>
      <c r="H9" s="71"/>
      <c r="I9" s="71"/>
      <c r="J9" s="71"/>
      <c r="K9" s="71"/>
      <c r="L9" s="71"/>
      <c r="M9" s="72"/>
    </row>
    <row r="10" spans="2:13" ht="16" thickBot="1" x14ac:dyDescent="0.25">
      <c r="B10" s="2"/>
      <c r="C10" s="2"/>
      <c r="D10" s="76"/>
      <c r="E10" s="77"/>
      <c r="F10" s="78"/>
      <c r="G10" s="77"/>
      <c r="H10" s="77"/>
      <c r="I10" s="77"/>
      <c r="J10" s="77"/>
      <c r="K10" s="77"/>
      <c r="L10" s="77"/>
      <c r="M10" s="78"/>
    </row>
    <row r="11" spans="2:13" ht="16" thickBot="1" x14ac:dyDescent="0.25">
      <c r="B11" s="67" t="s">
        <v>31</v>
      </c>
      <c r="C11" s="68"/>
      <c r="D11" s="68"/>
      <c r="E11" s="68"/>
      <c r="F11" s="68"/>
      <c r="G11" s="68"/>
      <c r="H11" s="68"/>
      <c r="I11" s="68"/>
      <c r="J11" s="68"/>
      <c r="K11" s="68"/>
      <c r="L11" s="68"/>
      <c r="M11" s="69"/>
    </row>
    <row r="12" spans="2:13" ht="16" thickBot="1" x14ac:dyDescent="0.25">
      <c r="B12" s="73" t="s">
        <v>32</v>
      </c>
      <c r="C12" s="74"/>
      <c r="D12" s="75"/>
      <c r="E12" s="73" t="s">
        <v>33</v>
      </c>
      <c r="F12" s="75"/>
      <c r="G12" s="73" t="s">
        <v>34</v>
      </c>
      <c r="H12" s="74"/>
      <c r="I12" s="74"/>
      <c r="J12" s="74"/>
      <c r="K12" s="74"/>
      <c r="L12" s="74"/>
      <c r="M12" s="75"/>
    </row>
    <row r="13" spans="2:13" ht="16" thickBot="1" x14ac:dyDescent="0.25">
      <c r="B13" s="53" t="s">
        <v>35</v>
      </c>
      <c r="C13" s="54"/>
      <c r="D13" s="55"/>
      <c r="E13" s="53" t="s">
        <v>36</v>
      </c>
      <c r="F13" s="55"/>
      <c r="G13" s="59" t="s">
        <v>37</v>
      </c>
      <c r="H13" s="60"/>
      <c r="I13" s="60"/>
      <c r="J13" s="60"/>
      <c r="K13" s="60"/>
      <c r="L13" s="60"/>
      <c r="M13" s="61"/>
    </row>
    <row r="14" spans="2:13" x14ac:dyDescent="0.2">
      <c r="B14" s="53" t="s">
        <v>38</v>
      </c>
      <c r="C14" s="54"/>
      <c r="D14" s="55"/>
      <c r="E14" s="53" t="s">
        <v>36</v>
      </c>
      <c r="F14" s="55"/>
      <c r="G14" s="56" t="s">
        <v>39</v>
      </c>
      <c r="H14" s="57"/>
      <c r="I14" s="57"/>
      <c r="J14" s="57"/>
      <c r="K14" s="57"/>
      <c r="L14" s="57"/>
      <c r="M14" s="58"/>
    </row>
    <row r="15" spans="2:13" ht="16" thickBot="1" x14ac:dyDescent="0.25">
      <c r="B15" s="53" t="s">
        <v>40</v>
      </c>
      <c r="C15" s="54"/>
      <c r="D15" s="55"/>
      <c r="E15" s="53" t="s">
        <v>41</v>
      </c>
      <c r="F15" s="55"/>
      <c r="G15" s="59" t="s">
        <v>42</v>
      </c>
      <c r="H15" s="60"/>
      <c r="I15" s="60"/>
      <c r="J15" s="60"/>
      <c r="K15" s="60"/>
      <c r="L15" s="60"/>
      <c r="M15" s="61"/>
    </row>
    <row r="16" spans="2:13" ht="15" customHeight="1" thickBot="1" x14ac:dyDescent="0.25">
      <c r="B16" s="53" t="s">
        <v>43</v>
      </c>
      <c r="C16" s="54"/>
      <c r="D16" s="55"/>
      <c r="E16" s="53" t="s">
        <v>44</v>
      </c>
      <c r="F16" s="55"/>
      <c r="G16" s="56" t="s">
        <v>45</v>
      </c>
      <c r="H16" s="57"/>
      <c r="I16" s="57"/>
      <c r="J16" s="57"/>
      <c r="K16" s="57"/>
      <c r="L16" s="57"/>
      <c r="M16" s="58"/>
    </row>
    <row r="17" spans="2:13" ht="16" thickBot="1" x14ac:dyDescent="0.25">
      <c r="B17" s="53" t="s">
        <v>46</v>
      </c>
      <c r="C17" s="54"/>
      <c r="D17" s="55"/>
      <c r="E17" s="53" t="s">
        <v>44</v>
      </c>
      <c r="F17" s="55"/>
      <c r="G17" s="56" t="s">
        <v>47</v>
      </c>
      <c r="H17" s="57"/>
      <c r="I17" s="57"/>
      <c r="J17" s="57"/>
      <c r="K17" s="57"/>
      <c r="L17" s="57"/>
      <c r="M17" s="58"/>
    </row>
  </sheetData>
  <mergeCells count="38">
    <mergeCell ref="G13:M13"/>
    <mergeCell ref="B14:D14"/>
    <mergeCell ref="E14:F14"/>
    <mergeCell ref="G14:M14"/>
    <mergeCell ref="B5:C5"/>
    <mergeCell ref="B6:C6"/>
    <mergeCell ref="D6:M6"/>
    <mergeCell ref="H5:I5"/>
    <mergeCell ref="J5:M5"/>
    <mergeCell ref="D5:G5"/>
    <mergeCell ref="B2:M2"/>
    <mergeCell ref="B3:M3"/>
    <mergeCell ref="B4:C4"/>
    <mergeCell ref="H4:I4"/>
    <mergeCell ref="J4:M4"/>
    <mergeCell ref="D4:G4"/>
    <mergeCell ref="B15:D15"/>
    <mergeCell ref="E15:F15"/>
    <mergeCell ref="G15:M15"/>
    <mergeCell ref="B7:C7"/>
    <mergeCell ref="D7:M7"/>
    <mergeCell ref="B8:M8"/>
    <mergeCell ref="D9:F9"/>
    <mergeCell ref="G9:M9"/>
    <mergeCell ref="B11:M11"/>
    <mergeCell ref="B12:D12"/>
    <mergeCell ref="E12:F12"/>
    <mergeCell ref="G12:M12"/>
    <mergeCell ref="D10:F10"/>
    <mergeCell ref="G10:M10"/>
    <mergeCell ref="B13:D13"/>
    <mergeCell ref="E13:F13"/>
    <mergeCell ref="B17:D17"/>
    <mergeCell ref="E17:F17"/>
    <mergeCell ref="G17:M17"/>
    <mergeCell ref="B16:D16"/>
    <mergeCell ref="E16:F16"/>
    <mergeCell ref="G16:M16"/>
  </mergeCells>
  <phoneticPr fontId="19" type="noConversion"/>
  <pageMargins left="0.25" right="0.25" top="0.25" bottom="0.5" header="0.3" footer="0.3"/>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J63"/>
  <sheetViews>
    <sheetView tabSelected="1" topLeftCell="B1" zoomScale="110" zoomScaleNormal="110" workbookViewId="0">
      <selection activeCell="C21" sqref="C21"/>
    </sheetView>
  </sheetViews>
  <sheetFormatPr baseColWidth="10" defaultColWidth="8.83203125" defaultRowHeight="15" x14ac:dyDescent="0.2"/>
  <cols>
    <col min="1" max="1" width="3.33203125" customWidth="1"/>
    <col min="2" max="2" width="36.1640625" customWidth="1"/>
    <col min="3" max="7" width="24.33203125" customWidth="1"/>
    <col min="8" max="8" width="3.33203125" customWidth="1"/>
    <col min="9" max="9" width="59.33203125" style="31" customWidth="1"/>
    <col min="10" max="10" width="30.1640625" bestFit="1" customWidth="1"/>
  </cols>
  <sheetData>
    <row r="1" spans="2:10" ht="16" thickBot="1" x14ac:dyDescent="0.25">
      <c r="I1" s="35"/>
      <c r="J1" s="19"/>
    </row>
    <row r="2" spans="2:10" ht="16" thickBot="1" x14ac:dyDescent="0.25">
      <c r="B2" s="121" t="s">
        <v>48</v>
      </c>
      <c r="C2" s="122"/>
      <c r="D2" s="122"/>
      <c r="E2" s="122"/>
      <c r="F2" s="122"/>
      <c r="G2" s="123"/>
    </row>
    <row r="3" spans="2:10" ht="16" thickBot="1" x14ac:dyDescent="0.25">
      <c r="B3" s="28" t="s">
        <v>49</v>
      </c>
      <c r="C3" s="127" t="str">
        <f>Summary!D4</f>
        <v>ClearBest</v>
      </c>
      <c r="D3" s="128"/>
      <c r="E3" s="29" t="s">
        <v>50</v>
      </c>
      <c r="F3" s="129" t="str">
        <f>Summary!J4</f>
        <v>Thomas Weitzel</v>
      </c>
      <c r="G3" s="128"/>
    </row>
    <row r="4" spans="2:10" ht="31.5" customHeight="1" thickBot="1" x14ac:dyDescent="0.25">
      <c r="B4" s="28" t="s">
        <v>51</v>
      </c>
      <c r="C4" s="118" t="s">
        <v>52</v>
      </c>
      <c r="D4" s="119"/>
      <c r="E4" s="119"/>
      <c r="F4" s="119"/>
      <c r="G4" s="120"/>
      <c r="H4" s="9"/>
    </row>
    <row r="5" spans="2:10" s="3" customFormat="1" ht="16" thickBot="1" x14ac:dyDescent="0.25">
      <c r="B5" s="4" t="s">
        <v>53</v>
      </c>
      <c r="C5" s="5" t="s">
        <v>54</v>
      </c>
      <c r="D5" s="5" t="s">
        <v>55</v>
      </c>
      <c r="E5" s="5" t="s">
        <v>56</v>
      </c>
      <c r="F5" s="5" t="s">
        <v>57</v>
      </c>
      <c r="G5" s="11" t="s">
        <v>58</v>
      </c>
      <c r="I5" s="36"/>
    </row>
    <row r="6" spans="2:10" ht="16" thickBot="1" x14ac:dyDescent="0.25">
      <c r="B6" s="12" t="str">
        <f>IF(ISTEXT(C19),C19,"")</f>
        <v>CalSAWS M&amp;O</v>
      </c>
      <c r="C6" s="6">
        <f>IF(ISTEXT(C27),C20,"")</f>
        <v>45474</v>
      </c>
      <c r="D6" s="6">
        <f>IF(ISTEXT(C27),E20,"")</f>
        <v>45957</v>
      </c>
      <c r="E6" s="7">
        <f>E21</f>
        <v>0.89</v>
      </c>
      <c r="F6" s="8">
        <f>IF(ISTEXT(C19),DAYS360(C6,D6)/30,)</f>
        <v>15.866666666666667</v>
      </c>
      <c r="G6" s="8">
        <f>E6*F6</f>
        <v>14.121333333333334</v>
      </c>
      <c r="I6" s="37"/>
      <c r="J6" s="20"/>
    </row>
    <row r="7" spans="2:10" ht="16" thickBot="1" x14ac:dyDescent="0.25">
      <c r="B7" s="12" t="str">
        <f>IF(ISTEXT(C27),C27,"")</f>
        <v>IFG Hosting and Managed Services</v>
      </c>
      <c r="C7" s="6">
        <f>IF(ISTEXT(C27),C28,"")</f>
        <v>44459</v>
      </c>
      <c r="D7" s="6">
        <f>IF(ISTEXT(C27),E28,"")</f>
        <v>45957</v>
      </c>
      <c r="E7" s="7">
        <f>E29</f>
        <v>0.8</v>
      </c>
      <c r="F7" s="8">
        <f>IF(ISTEXT(C27),DAYS360(C7,D7)/30,)</f>
        <v>49.233333333333334</v>
      </c>
      <c r="G7" s="8">
        <f t="shared" ref="G7:G11" si="0">E7*F7</f>
        <v>39.38666666666667</v>
      </c>
      <c r="I7" s="37"/>
      <c r="J7" s="20"/>
    </row>
    <row r="8" spans="2:10" ht="16" thickBot="1" x14ac:dyDescent="0.25">
      <c r="B8" s="12" t="str">
        <f>IF(ISTEXT(C35),C35,"")</f>
        <v xml:space="preserve">Chancellor’s Office </v>
      </c>
      <c r="C8" s="6">
        <f>IF(ISTEXT(C35),C36,"")</f>
        <v>44123</v>
      </c>
      <c r="D8" s="6">
        <f>IF(ISTEXT(C35),E36,"")</f>
        <v>44456</v>
      </c>
      <c r="E8" s="7">
        <f>E37</f>
        <v>0.6</v>
      </c>
      <c r="F8" s="8">
        <f>IF(ISTEXT(C35),DAYS360(C8,D8)/30,)</f>
        <v>10.933333333333334</v>
      </c>
      <c r="G8" s="8">
        <f t="shared" si="0"/>
        <v>6.56</v>
      </c>
      <c r="I8" s="37"/>
      <c r="J8" s="20"/>
    </row>
    <row r="9" spans="2:10" ht="16" thickBot="1" x14ac:dyDescent="0.25">
      <c r="B9" s="12" t="str">
        <f>IF(ISTEXT(C43),C43,"")</f>
        <v>CURES</v>
      </c>
      <c r="C9" s="6">
        <f>IF(ISTEXT(C43),C44,"")</f>
        <v>43435</v>
      </c>
      <c r="D9" s="6">
        <f>IF(ISTEXT(C43),E44,"")</f>
        <v>44120</v>
      </c>
      <c r="E9" s="7">
        <f>E45</f>
        <v>0.6</v>
      </c>
      <c r="F9" s="8">
        <f>IF(ISTEXT(C43),DAYS360(C9,D9)/30,)</f>
        <v>22.5</v>
      </c>
      <c r="G9" s="8">
        <f t="shared" si="0"/>
        <v>13.5</v>
      </c>
      <c r="I9" s="37"/>
      <c r="J9" s="20"/>
    </row>
    <row r="10" spans="2:10" ht="16" thickBot="1" x14ac:dyDescent="0.25">
      <c r="B10" s="12" t="str">
        <f>IF(ISTEXT(C51),C51,"")</f>
        <v>Visualization Configuration and Publication Services</v>
      </c>
      <c r="C10" s="6">
        <f>IF(ISTEXT(C51),C52,"")</f>
        <v>42705</v>
      </c>
      <c r="D10" s="26">
        <f>IF(ISTEXT(C51),E52,"")</f>
        <v>43496</v>
      </c>
      <c r="E10" s="7">
        <f>E53</f>
        <v>0.55000000000000004</v>
      </c>
      <c r="F10" s="8">
        <f>IF(ISTEXT(C51),DAYS360(C10,D10)/30,)</f>
        <v>26</v>
      </c>
      <c r="G10" s="8">
        <f t="shared" si="0"/>
        <v>14.3</v>
      </c>
      <c r="I10" s="37"/>
      <c r="J10" s="20"/>
    </row>
    <row r="11" spans="2:10" ht="16" thickBot="1" x14ac:dyDescent="0.25">
      <c r="B11" s="12" t="str">
        <f>IF(ISTEXT(C59),C59,"")</f>
        <v xml:space="preserve">Hosting and Managed Services (HMS) </v>
      </c>
      <c r="C11" s="6">
        <f>IF(ISTEXT(C59),C60,"")</f>
        <v>43086</v>
      </c>
      <c r="D11" s="6">
        <f>IF(ISTEXT(C59),E60,"")</f>
        <v>43496</v>
      </c>
      <c r="E11" s="7">
        <f>E61</f>
        <v>0.47</v>
      </c>
      <c r="F11" s="8">
        <f>IF(ISTEXT(C59),DAYS360(C11,D11)/30,)</f>
        <v>13.466666666666667</v>
      </c>
      <c r="G11" s="8">
        <f t="shared" si="0"/>
        <v>6.3293333333333326</v>
      </c>
      <c r="I11" s="37"/>
      <c r="J11" s="20"/>
    </row>
    <row r="12" spans="2:10" ht="16" thickBot="1" x14ac:dyDescent="0.25">
      <c r="B12" s="124" t="s">
        <v>59</v>
      </c>
      <c r="C12" s="125"/>
      <c r="D12" s="125"/>
      <c r="E12" s="126"/>
      <c r="F12" s="10">
        <f>SUM(F6:F11)</f>
        <v>138</v>
      </c>
      <c r="G12" s="10">
        <f>SUM(G6:G11)</f>
        <v>94.197333333333347</v>
      </c>
    </row>
    <row r="14" spans="2:10" ht="16" thickBot="1" x14ac:dyDescent="0.25"/>
    <row r="15" spans="2:10" ht="16" thickBot="1" x14ac:dyDescent="0.25">
      <c r="B15" s="121" t="s">
        <v>60</v>
      </c>
      <c r="C15" s="122"/>
      <c r="D15" s="122"/>
      <c r="E15" s="122"/>
      <c r="F15" s="122"/>
      <c r="G15" s="123"/>
    </row>
    <row r="16" spans="2:10" ht="27" customHeight="1" thickBot="1" x14ac:dyDescent="0.25">
      <c r="B16" s="30" t="str">
        <f>B4</f>
        <v>Minimum Qualification - S13</v>
      </c>
      <c r="C16" s="118" t="str">
        <f>C4</f>
        <v>A minimum of five (5) years of experience in a technical leadership role.</v>
      </c>
      <c r="D16" s="119"/>
      <c r="E16" s="119"/>
      <c r="F16" s="119"/>
      <c r="G16" s="120"/>
    </row>
    <row r="17" spans="2:9" ht="16" thickBot="1" x14ac:dyDescent="0.25">
      <c r="B17" s="94" t="s">
        <v>61</v>
      </c>
      <c r="C17" s="95"/>
      <c r="D17" s="95"/>
      <c r="E17" s="96"/>
      <c r="F17" s="94" t="s">
        <v>62</v>
      </c>
      <c r="G17" s="96"/>
    </row>
    <row r="18" spans="2:9" ht="42" x14ac:dyDescent="0.2">
      <c r="B18" s="18" t="s">
        <v>63</v>
      </c>
      <c r="C18" s="97" t="s">
        <v>64</v>
      </c>
      <c r="D18" s="98"/>
      <c r="E18" s="99"/>
      <c r="F18" s="18" t="s">
        <v>65</v>
      </c>
      <c r="G18" s="49" t="s">
        <v>66</v>
      </c>
    </row>
    <row r="19" spans="2:9" ht="16" thickBot="1" x14ac:dyDescent="0.25">
      <c r="B19" s="18" t="s">
        <v>67</v>
      </c>
      <c r="C19" s="112" t="s">
        <v>68</v>
      </c>
      <c r="D19" s="113"/>
      <c r="E19" s="114"/>
      <c r="F19" s="18" t="s">
        <v>69</v>
      </c>
      <c r="G19" s="49" t="s">
        <v>70</v>
      </c>
    </row>
    <row r="20" spans="2:9" ht="16" thickBot="1" x14ac:dyDescent="0.25">
      <c r="B20" s="18" t="s">
        <v>71</v>
      </c>
      <c r="C20" s="40">
        <v>45474</v>
      </c>
      <c r="D20" s="17" t="s">
        <v>72</v>
      </c>
      <c r="E20" s="40">
        <v>45957</v>
      </c>
      <c r="F20" s="18" t="s">
        <v>73</v>
      </c>
      <c r="G20" s="50" t="s">
        <v>74</v>
      </c>
    </row>
    <row r="21" spans="2:9" ht="16" thickBot="1" x14ac:dyDescent="0.25">
      <c r="B21" s="18" t="s">
        <v>75</v>
      </c>
      <c r="C21" s="147" t="s">
        <v>76</v>
      </c>
      <c r="D21" s="18" t="s">
        <v>77</v>
      </c>
      <c r="E21" s="41">
        <v>0.89</v>
      </c>
      <c r="F21" s="18" t="s">
        <v>78</v>
      </c>
      <c r="G21" s="47" t="s">
        <v>79</v>
      </c>
    </row>
    <row r="22" spans="2:9" ht="224.25" customHeight="1" x14ac:dyDescent="0.2">
      <c r="B22" s="103" t="s">
        <v>80</v>
      </c>
      <c r="C22" s="111" t="s">
        <v>127</v>
      </c>
      <c r="D22" s="106"/>
      <c r="E22" s="106"/>
      <c r="F22" s="106"/>
      <c r="G22" s="107"/>
      <c r="I22" s="39"/>
    </row>
    <row r="23" spans="2:9" ht="320" customHeight="1" thickBot="1" x14ac:dyDescent="0.25">
      <c r="B23" s="104"/>
      <c r="C23" s="109"/>
      <c r="D23" s="109"/>
      <c r="E23" s="109"/>
      <c r="F23" s="109"/>
      <c r="G23" s="110"/>
    </row>
    <row r="24" spans="2:9" ht="15.75" customHeight="1" thickBot="1" x14ac:dyDescent="0.25">
      <c r="B24" s="130"/>
      <c r="C24" s="131"/>
      <c r="D24" s="131"/>
      <c r="E24" s="131"/>
      <c r="F24" s="131"/>
      <c r="G24" s="132"/>
    </row>
    <row r="25" spans="2:9" ht="16" thickBot="1" x14ac:dyDescent="0.25">
      <c r="B25" s="94" t="s">
        <v>81</v>
      </c>
      <c r="C25" s="95"/>
      <c r="D25" s="95"/>
      <c r="E25" s="96"/>
      <c r="F25" s="94" t="s">
        <v>62</v>
      </c>
      <c r="G25" s="96"/>
    </row>
    <row r="26" spans="2:9" ht="57" thickBot="1" x14ac:dyDescent="0.25">
      <c r="B26" s="18" t="s">
        <v>63</v>
      </c>
      <c r="C26" s="97" t="s">
        <v>82</v>
      </c>
      <c r="D26" s="98"/>
      <c r="E26" s="99"/>
      <c r="F26" s="18" t="s">
        <v>65</v>
      </c>
      <c r="G26" s="46" t="s">
        <v>83</v>
      </c>
    </row>
    <row r="27" spans="2:9" ht="16" thickBot="1" x14ac:dyDescent="0.25">
      <c r="B27" s="18" t="s">
        <v>67</v>
      </c>
      <c r="C27" s="100" t="s">
        <v>84</v>
      </c>
      <c r="D27" s="101"/>
      <c r="E27" s="102"/>
      <c r="F27" s="18" t="s">
        <v>69</v>
      </c>
      <c r="G27" s="46" t="s">
        <v>85</v>
      </c>
    </row>
    <row r="28" spans="2:9" ht="16" thickBot="1" x14ac:dyDescent="0.25">
      <c r="B28" s="18" t="s">
        <v>86</v>
      </c>
      <c r="C28" s="40">
        <v>44459</v>
      </c>
      <c r="D28" s="17" t="s">
        <v>87</v>
      </c>
      <c r="E28" s="40">
        <v>45957</v>
      </c>
      <c r="F28" s="18" t="s">
        <v>73</v>
      </c>
      <c r="G28" s="47" t="s">
        <v>88</v>
      </c>
    </row>
    <row r="29" spans="2:9" ht="28" x14ac:dyDescent="0.2">
      <c r="B29" s="18" t="s">
        <v>75</v>
      </c>
      <c r="C29" s="38" t="s">
        <v>89</v>
      </c>
      <c r="D29" s="18" t="s">
        <v>77</v>
      </c>
      <c r="E29" s="41">
        <v>0.8</v>
      </c>
      <c r="F29" s="18" t="s">
        <v>78</v>
      </c>
      <c r="G29" s="51" t="s">
        <v>90</v>
      </c>
    </row>
    <row r="30" spans="2:9" ht="294" customHeight="1" x14ac:dyDescent="0.2">
      <c r="B30" s="103" t="s">
        <v>80</v>
      </c>
      <c r="C30" s="105" t="s">
        <v>128</v>
      </c>
      <c r="D30" s="106"/>
      <c r="E30" s="106"/>
      <c r="F30" s="106"/>
      <c r="G30" s="107"/>
    </row>
    <row r="31" spans="2:9" ht="192" customHeight="1" thickBot="1" x14ac:dyDescent="0.25">
      <c r="B31" s="104"/>
      <c r="C31" s="108"/>
      <c r="D31" s="109"/>
      <c r="E31" s="109"/>
      <c r="F31" s="109"/>
      <c r="G31" s="110"/>
    </row>
    <row r="32" spans="2:9" ht="16" thickBot="1" x14ac:dyDescent="0.25">
      <c r="B32" s="130"/>
      <c r="C32" s="131"/>
      <c r="D32" s="131"/>
      <c r="E32" s="131"/>
      <c r="F32" s="131"/>
      <c r="G32" s="132"/>
    </row>
    <row r="33" spans="2:9" ht="16" thickBot="1" x14ac:dyDescent="0.25">
      <c r="B33" s="94" t="s">
        <v>91</v>
      </c>
      <c r="C33" s="95"/>
      <c r="D33" s="95"/>
      <c r="E33" s="96"/>
      <c r="F33" s="94" t="s">
        <v>62</v>
      </c>
      <c r="G33" s="96"/>
    </row>
    <row r="34" spans="2:9" ht="29" thickBot="1" x14ac:dyDescent="0.25">
      <c r="B34" s="18" t="s">
        <v>63</v>
      </c>
      <c r="C34" s="100" t="s">
        <v>92</v>
      </c>
      <c r="D34" s="101"/>
      <c r="E34" s="102"/>
      <c r="F34" s="18" t="s">
        <v>65</v>
      </c>
      <c r="G34" s="46" t="s">
        <v>93</v>
      </c>
    </row>
    <row r="35" spans="2:9" ht="28" x14ac:dyDescent="0.2">
      <c r="B35" s="18" t="s">
        <v>67</v>
      </c>
      <c r="C35" s="133" t="s">
        <v>94</v>
      </c>
      <c r="D35" s="134"/>
      <c r="E35" s="135"/>
      <c r="F35" s="18" t="s">
        <v>69</v>
      </c>
      <c r="G35" s="46" t="s">
        <v>95</v>
      </c>
    </row>
    <row r="36" spans="2:9" x14ac:dyDescent="0.2">
      <c r="B36" s="18" t="s">
        <v>71</v>
      </c>
      <c r="C36" s="40">
        <v>44123</v>
      </c>
      <c r="D36" s="17" t="s">
        <v>87</v>
      </c>
      <c r="E36" s="40">
        <v>44456</v>
      </c>
      <c r="F36" s="18" t="s">
        <v>73</v>
      </c>
      <c r="G36" s="47" t="s">
        <v>96</v>
      </c>
    </row>
    <row r="37" spans="2:9" x14ac:dyDescent="0.2">
      <c r="B37" s="18" t="s">
        <v>75</v>
      </c>
      <c r="C37" s="34" t="s">
        <v>97</v>
      </c>
      <c r="D37" s="18" t="s">
        <v>77</v>
      </c>
      <c r="E37" s="41">
        <v>0.6</v>
      </c>
      <c r="F37" s="18" t="s">
        <v>78</v>
      </c>
      <c r="G37" s="47" t="s">
        <v>98</v>
      </c>
    </row>
    <row r="38" spans="2:9" ht="186" customHeight="1" x14ac:dyDescent="0.2">
      <c r="B38" s="103" t="s">
        <v>80</v>
      </c>
      <c r="C38" s="105" t="s">
        <v>99</v>
      </c>
      <c r="D38" s="106"/>
      <c r="E38" s="106"/>
      <c r="F38" s="106"/>
      <c r="G38" s="107"/>
      <c r="I38"/>
    </row>
    <row r="39" spans="2:9" ht="122.25" customHeight="1" thickBot="1" x14ac:dyDescent="0.25">
      <c r="B39" s="104"/>
      <c r="C39" s="108"/>
      <c r="D39" s="109"/>
      <c r="E39" s="109"/>
      <c r="F39" s="109"/>
      <c r="G39" s="110"/>
    </row>
    <row r="40" spans="2:9" ht="16" thickBot="1" x14ac:dyDescent="0.25">
      <c r="B40" s="130"/>
      <c r="C40" s="131"/>
      <c r="D40" s="131"/>
      <c r="E40" s="131"/>
      <c r="F40" s="131"/>
      <c r="G40" s="132"/>
    </row>
    <row r="41" spans="2:9" ht="16" thickBot="1" x14ac:dyDescent="0.25">
      <c r="B41" s="94" t="s">
        <v>100</v>
      </c>
      <c r="C41" s="95"/>
      <c r="D41" s="95"/>
      <c r="E41" s="96"/>
      <c r="F41" s="94" t="s">
        <v>62</v>
      </c>
      <c r="G41" s="96"/>
    </row>
    <row r="42" spans="2:9" ht="29" thickBot="1" x14ac:dyDescent="0.25">
      <c r="B42" s="18" t="s">
        <v>63</v>
      </c>
      <c r="C42" s="97" t="s">
        <v>101</v>
      </c>
      <c r="D42" s="98"/>
      <c r="E42" s="99"/>
      <c r="F42" s="18" t="s">
        <v>65</v>
      </c>
      <c r="G42" s="46" t="s">
        <v>102</v>
      </c>
      <c r="I42" s="39"/>
    </row>
    <row r="43" spans="2:9" ht="27.75" customHeight="1" thickBot="1" x14ac:dyDescent="0.25">
      <c r="B43" s="18" t="s">
        <v>67</v>
      </c>
      <c r="C43" s="100" t="s">
        <v>103</v>
      </c>
      <c r="D43" s="101"/>
      <c r="E43" s="102"/>
      <c r="F43" s="18" t="s">
        <v>69</v>
      </c>
      <c r="G43" s="46" t="s">
        <v>104</v>
      </c>
    </row>
    <row r="44" spans="2:9" ht="16" thickBot="1" x14ac:dyDescent="0.25">
      <c r="B44" s="18" t="s">
        <v>71</v>
      </c>
      <c r="C44" s="40">
        <v>43435</v>
      </c>
      <c r="D44" s="17" t="s">
        <v>87</v>
      </c>
      <c r="E44" s="40">
        <v>44120</v>
      </c>
      <c r="F44" s="18" t="s">
        <v>73</v>
      </c>
      <c r="G44" s="47" t="s">
        <v>105</v>
      </c>
    </row>
    <row r="45" spans="2:9" ht="28" x14ac:dyDescent="0.2">
      <c r="B45" s="18" t="s">
        <v>75</v>
      </c>
      <c r="C45" s="38" t="s">
        <v>106</v>
      </c>
      <c r="D45" s="18" t="s">
        <v>77</v>
      </c>
      <c r="E45" s="41">
        <v>0.6</v>
      </c>
      <c r="F45" s="18" t="s">
        <v>78</v>
      </c>
      <c r="G45" s="51" t="s">
        <v>107</v>
      </c>
    </row>
    <row r="46" spans="2:9" ht="202" customHeight="1" x14ac:dyDescent="0.2">
      <c r="B46" s="103" t="s">
        <v>80</v>
      </c>
      <c r="C46" s="111" t="s">
        <v>130</v>
      </c>
      <c r="D46" s="106"/>
      <c r="E46" s="106"/>
      <c r="F46" s="106"/>
      <c r="G46" s="107"/>
    </row>
    <row r="47" spans="2:9" ht="141" customHeight="1" thickBot="1" x14ac:dyDescent="0.25">
      <c r="B47" s="104"/>
      <c r="C47" s="109"/>
      <c r="D47" s="109"/>
      <c r="E47" s="109"/>
      <c r="F47" s="109"/>
      <c r="G47" s="110"/>
    </row>
    <row r="48" spans="2:9" ht="16" thickBot="1" x14ac:dyDescent="0.25">
      <c r="B48" s="130"/>
      <c r="C48" s="131"/>
      <c r="D48" s="131"/>
      <c r="E48" s="131"/>
      <c r="F48" s="131"/>
      <c r="G48" s="132"/>
    </row>
    <row r="49" spans="2:7" ht="16" thickBot="1" x14ac:dyDescent="0.25">
      <c r="B49" s="94" t="s">
        <v>108</v>
      </c>
      <c r="C49" s="95"/>
      <c r="D49" s="95"/>
      <c r="E49" s="96"/>
      <c r="F49" s="94" t="s">
        <v>62</v>
      </c>
      <c r="G49" s="96"/>
    </row>
    <row r="50" spans="2:7" ht="57" thickBot="1" x14ac:dyDescent="0.25">
      <c r="B50" s="18" t="s">
        <v>63</v>
      </c>
      <c r="C50" s="97" t="s">
        <v>109</v>
      </c>
      <c r="D50" s="98"/>
      <c r="E50" s="99"/>
      <c r="F50" s="18" t="s">
        <v>65</v>
      </c>
      <c r="G50" s="46" t="s">
        <v>83</v>
      </c>
    </row>
    <row r="51" spans="2:7" ht="17.25" customHeight="1" thickBot="1" x14ac:dyDescent="0.25">
      <c r="B51" s="18" t="s">
        <v>67</v>
      </c>
      <c r="C51" s="100" t="s">
        <v>110</v>
      </c>
      <c r="D51" s="101"/>
      <c r="E51" s="102"/>
      <c r="F51" s="18" t="s">
        <v>69</v>
      </c>
      <c r="G51" s="46" t="s">
        <v>85</v>
      </c>
    </row>
    <row r="52" spans="2:7" ht="16" thickBot="1" x14ac:dyDescent="0.25">
      <c r="B52" s="18" t="s">
        <v>71</v>
      </c>
      <c r="C52" s="40">
        <v>42705</v>
      </c>
      <c r="D52" s="17" t="s">
        <v>87</v>
      </c>
      <c r="E52" s="40">
        <v>43496</v>
      </c>
      <c r="F52" s="18" t="s">
        <v>73</v>
      </c>
      <c r="G52" s="47" t="s">
        <v>88</v>
      </c>
    </row>
    <row r="53" spans="2:7" x14ac:dyDescent="0.2">
      <c r="B53" s="18" t="s">
        <v>75</v>
      </c>
      <c r="C53" s="38" t="s">
        <v>97</v>
      </c>
      <c r="D53" s="18" t="s">
        <v>77</v>
      </c>
      <c r="E53" s="32">
        <v>0.55000000000000004</v>
      </c>
      <c r="F53" s="18" t="s">
        <v>78</v>
      </c>
      <c r="G53" s="51" t="s">
        <v>90</v>
      </c>
    </row>
    <row r="54" spans="2:7" ht="278.25" customHeight="1" x14ac:dyDescent="0.2">
      <c r="B54" s="103" t="s">
        <v>80</v>
      </c>
      <c r="C54" s="111" t="s">
        <v>111</v>
      </c>
      <c r="D54" s="106"/>
      <c r="E54" s="106"/>
      <c r="F54" s="106"/>
      <c r="G54" s="107"/>
    </row>
    <row r="55" spans="2:7" ht="91" customHeight="1" thickBot="1" x14ac:dyDescent="0.25">
      <c r="B55" s="104"/>
      <c r="C55" s="109"/>
      <c r="D55" s="109"/>
      <c r="E55" s="109"/>
      <c r="F55" s="109"/>
      <c r="G55" s="110"/>
    </row>
    <row r="56" spans="2:7" ht="16" thickBot="1" x14ac:dyDescent="0.25">
      <c r="B56" s="115"/>
      <c r="C56" s="116"/>
      <c r="D56" s="116"/>
      <c r="E56" s="116"/>
      <c r="F56" s="116"/>
      <c r="G56" s="117"/>
    </row>
    <row r="57" spans="2:7" ht="16" thickBot="1" x14ac:dyDescent="0.25">
      <c r="B57" s="94" t="s">
        <v>112</v>
      </c>
      <c r="C57" s="95"/>
      <c r="D57" s="95"/>
      <c r="E57" s="96"/>
      <c r="F57" s="94" t="s">
        <v>62</v>
      </c>
      <c r="G57" s="96"/>
    </row>
    <row r="58" spans="2:7" ht="57" thickBot="1" x14ac:dyDescent="0.25">
      <c r="B58" s="18" t="s">
        <v>63</v>
      </c>
      <c r="C58" s="97" t="s">
        <v>85</v>
      </c>
      <c r="D58" s="98"/>
      <c r="E58" s="99"/>
      <c r="F58" s="18" t="s">
        <v>65</v>
      </c>
      <c r="G58" s="46" t="s">
        <v>83</v>
      </c>
    </row>
    <row r="59" spans="2:7" ht="16" thickBot="1" x14ac:dyDescent="0.25">
      <c r="B59" s="18" t="s">
        <v>67</v>
      </c>
      <c r="C59" s="112" t="s">
        <v>113</v>
      </c>
      <c r="D59" s="113"/>
      <c r="E59" s="114"/>
      <c r="F59" s="18" t="s">
        <v>69</v>
      </c>
      <c r="G59" s="46" t="s">
        <v>85</v>
      </c>
    </row>
    <row r="60" spans="2:7" ht="16" thickBot="1" x14ac:dyDescent="0.25">
      <c r="B60" s="18" t="s">
        <v>71</v>
      </c>
      <c r="C60" s="40">
        <v>43086</v>
      </c>
      <c r="D60" s="17" t="s">
        <v>87</v>
      </c>
      <c r="E60" s="40">
        <v>43496</v>
      </c>
      <c r="F60" s="18" t="s">
        <v>73</v>
      </c>
      <c r="G60" s="47" t="s">
        <v>88</v>
      </c>
    </row>
    <row r="61" spans="2:7" ht="20.25" customHeight="1" thickBot="1" x14ac:dyDescent="0.25">
      <c r="B61" s="18" t="s">
        <v>75</v>
      </c>
      <c r="C61" s="34" t="s">
        <v>114</v>
      </c>
      <c r="D61" s="18" t="s">
        <v>77</v>
      </c>
      <c r="E61" s="41">
        <v>0.47</v>
      </c>
      <c r="F61" s="18" t="s">
        <v>78</v>
      </c>
      <c r="G61" s="51" t="s">
        <v>90</v>
      </c>
    </row>
    <row r="62" spans="2:7" ht="57" customHeight="1" x14ac:dyDescent="0.2">
      <c r="B62" s="103" t="s">
        <v>80</v>
      </c>
      <c r="C62" s="111" t="s">
        <v>129</v>
      </c>
      <c r="D62" s="106"/>
      <c r="E62" s="106"/>
      <c r="F62" s="106"/>
      <c r="G62" s="107"/>
    </row>
    <row r="63" spans="2:7" ht="364" customHeight="1" thickBot="1" x14ac:dyDescent="0.25">
      <c r="B63" s="104"/>
      <c r="C63" s="109"/>
      <c r="D63" s="109"/>
      <c r="E63" s="109"/>
      <c r="F63" s="109"/>
      <c r="G63" s="110"/>
    </row>
  </sheetData>
  <mergeCells count="48">
    <mergeCell ref="F33:G33"/>
    <mergeCell ref="F41:G41"/>
    <mergeCell ref="F49:G49"/>
    <mergeCell ref="F57:G57"/>
    <mergeCell ref="B22:B23"/>
    <mergeCell ref="B33:E33"/>
    <mergeCell ref="C34:E34"/>
    <mergeCell ref="C35:E35"/>
    <mergeCell ref="B32:G32"/>
    <mergeCell ref="B40:G40"/>
    <mergeCell ref="C22:G23"/>
    <mergeCell ref="B30:B31"/>
    <mergeCell ref="C30:G31"/>
    <mergeCell ref="B46:B47"/>
    <mergeCell ref="C46:G47"/>
    <mergeCell ref="B48:G48"/>
    <mergeCell ref="C16:G16"/>
    <mergeCell ref="C27:E27"/>
    <mergeCell ref="C18:E18"/>
    <mergeCell ref="B2:G2"/>
    <mergeCell ref="C4:G4"/>
    <mergeCell ref="B12:E12"/>
    <mergeCell ref="C3:D3"/>
    <mergeCell ref="F3:G3"/>
    <mergeCell ref="F17:G17"/>
    <mergeCell ref="F25:G25"/>
    <mergeCell ref="C19:E19"/>
    <mergeCell ref="B17:E17"/>
    <mergeCell ref="B25:E25"/>
    <mergeCell ref="C26:E26"/>
    <mergeCell ref="B15:G15"/>
    <mergeCell ref="B24:G24"/>
    <mergeCell ref="B62:B63"/>
    <mergeCell ref="C62:G63"/>
    <mergeCell ref="B49:E49"/>
    <mergeCell ref="C50:E50"/>
    <mergeCell ref="C51:E51"/>
    <mergeCell ref="B57:E57"/>
    <mergeCell ref="C58:E58"/>
    <mergeCell ref="C59:E59"/>
    <mergeCell ref="B54:B55"/>
    <mergeCell ref="C54:G55"/>
    <mergeCell ref="B56:G56"/>
    <mergeCell ref="B41:E41"/>
    <mergeCell ref="C42:E42"/>
    <mergeCell ref="C43:E43"/>
    <mergeCell ref="B38:B39"/>
    <mergeCell ref="C38:G39"/>
  </mergeCells>
  <hyperlinks>
    <hyperlink ref="G61" r:id="rId1" xr:uid="{90D6938F-0377-4E46-A83C-31D876F8344E}"/>
    <hyperlink ref="G53" r:id="rId2" xr:uid="{AAB41993-4E81-4A3D-ADAC-5883AC2D3657}"/>
    <hyperlink ref="G45" r:id="rId3" xr:uid="{A8C6D212-2481-44BB-BDD5-D8E6D12CAD60}"/>
    <hyperlink ref="G29" r:id="rId4" xr:uid="{33C609EA-B6F7-406B-8ED1-FEABB11A4D43}"/>
    <hyperlink ref="G21" r:id="rId5" xr:uid="{06265682-853C-4D42-9E85-BE6158B16943}"/>
    <hyperlink ref="G37" r:id="rId6" xr:uid="{FB933E00-9D7D-4D8B-8E70-569534B88903}"/>
  </hyperlinks>
  <pageMargins left="0.25" right="0.25" top="0.25" bottom="0.5" header="0.3" footer="0.3"/>
  <pageSetup scale="64" fitToHeight="7" orientation="portrait"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AF482-C218-4F03-BF30-3F274A1C59C0}">
  <sheetPr>
    <pageSetUpPr fitToPage="1"/>
  </sheetPr>
  <dimension ref="B1:H63"/>
  <sheetViews>
    <sheetView zoomScale="110" zoomScaleNormal="110" workbookViewId="0">
      <selection activeCell="E21" sqref="E21"/>
    </sheetView>
  </sheetViews>
  <sheetFormatPr baseColWidth="10" defaultColWidth="8.83203125" defaultRowHeight="15" x14ac:dyDescent="0.2"/>
  <cols>
    <col min="1" max="1" width="3.33203125" customWidth="1"/>
    <col min="2" max="2" width="36.1640625" customWidth="1"/>
    <col min="3" max="7" width="24.33203125" customWidth="1"/>
  </cols>
  <sheetData>
    <row r="1" spans="2:8" ht="16" thickBot="1" x14ac:dyDescent="0.25"/>
    <row r="2" spans="2:8" ht="16" thickBot="1" x14ac:dyDescent="0.25">
      <c r="B2" s="121" t="s">
        <v>48</v>
      </c>
      <c r="C2" s="122"/>
      <c r="D2" s="122"/>
      <c r="E2" s="122"/>
      <c r="F2" s="122"/>
      <c r="G2" s="123"/>
    </row>
    <row r="3" spans="2:8" ht="16" thickBot="1" x14ac:dyDescent="0.25">
      <c r="B3" s="28" t="s">
        <v>49</v>
      </c>
      <c r="C3" s="127" t="str">
        <f>Summary!D4</f>
        <v>ClearBest</v>
      </c>
      <c r="D3" s="128"/>
      <c r="E3" s="29" t="s">
        <v>50</v>
      </c>
      <c r="F3" s="129" t="str">
        <f>Summary!J4</f>
        <v>Thomas Weitzel</v>
      </c>
      <c r="G3" s="128"/>
    </row>
    <row r="4" spans="2:8" ht="31.5" customHeight="1" thickBot="1" x14ac:dyDescent="0.25">
      <c r="B4" s="28" t="s">
        <v>115</v>
      </c>
      <c r="C4" s="118" t="s">
        <v>116</v>
      </c>
      <c r="D4" s="119"/>
      <c r="E4" s="119"/>
      <c r="F4" s="119"/>
      <c r="G4" s="120"/>
      <c r="H4" s="9"/>
    </row>
    <row r="5" spans="2:8" s="3" customFormat="1" ht="16" thickBot="1" x14ac:dyDescent="0.25">
      <c r="B5" s="4" t="s">
        <v>53</v>
      </c>
      <c r="C5" s="5" t="s">
        <v>54</v>
      </c>
      <c r="D5" s="5" t="s">
        <v>55</v>
      </c>
      <c r="E5" s="5" t="s">
        <v>56</v>
      </c>
      <c r="F5" s="5" t="s">
        <v>57</v>
      </c>
      <c r="G5" s="11" t="s">
        <v>58</v>
      </c>
    </row>
    <row r="6" spans="2:8" ht="16" thickBot="1" x14ac:dyDescent="0.25">
      <c r="B6" s="12" t="str">
        <f>IF(ISTEXT(C19),C19,"")</f>
        <v>CalSAWS M&amp;O</v>
      </c>
      <c r="C6" s="6">
        <f>IF(ISTEXT(C27),C20,"")</f>
        <v>45474</v>
      </c>
      <c r="D6" s="6">
        <f>IF(ISTEXT(C27),E20,"")</f>
        <v>45957</v>
      </c>
      <c r="E6" s="7">
        <f>E21</f>
        <v>0.89</v>
      </c>
      <c r="F6" s="8">
        <f>IF(ISTEXT(C19),DAYS360(C6,D6)/30,)</f>
        <v>15.866666666666667</v>
      </c>
      <c r="G6" s="8">
        <f>E6*F6</f>
        <v>14.121333333333334</v>
      </c>
    </row>
    <row r="7" spans="2:8" ht="16" thickBot="1" x14ac:dyDescent="0.25">
      <c r="B7" s="12" t="str">
        <f>IF(ISTEXT(C27),C27,"")</f>
        <v>Visualization Configuration and Publication Services</v>
      </c>
      <c r="C7" s="6">
        <f>IF(ISTEXT(C27),C28,"")</f>
        <v>42705</v>
      </c>
      <c r="D7" s="6">
        <f>IF(ISTEXT(C27),E28,"")</f>
        <v>43496</v>
      </c>
      <c r="E7" s="7">
        <f>E29</f>
        <v>0.55000000000000004</v>
      </c>
      <c r="F7" s="8">
        <f>IF(ISTEXT(C27),DAYS360(C7,D7)/30,)</f>
        <v>26</v>
      </c>
      <c r="G7" s="8">
        <f t="shared" ref="G7:G11" si="0">E7*F7</f>
        <v>14.3</v>
      </c>
    </row>
    <row r="8" spans="2:8" ht="16" thickBot="1" x14ac:dyDescent="0.25">
      <c r="B8" s="12" t="str">
        <f>IF(ISTEXT(C35),C35,"")</f>
        <v xml:space="preserve">Hosting and Managed Services (HMS) </v>
      </c>
      <c r="C8" s="6">
        <f>IF(ISTEXT(C35),C36,"")</f>
        <v>43086</v>
      </c>
      <c r="D8" s="6">
        <f>IF(ISTEXT(C35),E36,"")</f>
        <v>43496</v>
      </c>
      <c r="E8" s="7">
        <f>E37</f>
        <v>0.47</v>
      </c>
      <c r="F8" s="8">
        <f>IF(ISTEXT(C35),DAYS360(C8,D8)/30,)</f>
        <v>13.466666666666667</v>
      </c>
      <c r="G8" s="8">
        <f t="shared" si="0"/>
        <v>6.3293333333333326</v>
      </c>
    </row>
    <row r="9" spans="2:8" ht="16" thickBot="1" x14ac:dyDescent="0.25">
      <c r="B9" s="12" t="str">
        <f>IF(ISTEXT(C43),C43,"")</f>
        <v xml:space="preserve">Data Warehouse Development Project </v>
      </c>
      <c r="C9" s="6">
        <f>IF(ISTEXT(C43),C44,"")</f>
        <v>41426</v>
      </c>
      <c r="D9" s="6">
        <f>IF(ISTEXT(C43),E44,"")</f>
        <v>42186</v>
      </c>
      <c r="E9" s="7">
        <f>E45</f>
        <v>1</v>
      </c>
      <c r="F9" s="8">
        <f>IF(ISTEXT(C43),DAYS360(C9,D9)/30,)</f>
        <v>25</v>
      </c>
      <c r="G9" s="8">
        <f t="shared" si="0"/>
        <v>25</v>
      </c>
    </row>
    <row r="10" spans="2:8" ht="16" thickBot="1" x14ac:dyDescent="0.25">
      <c r="B10" s="12" t="str">
        <f>IF(ISTEXT(C51),C51,"")</f>
        <v/>
      </c>
      <c r="C10" s="6" t="str">
        <f>IF(ISTEXT(C51),C52,"")</f>
        <v/>
      </c>
      <c r="D10" s="26" t="str">
        <f>IF(ISTEXT(C51),E52,"")</f>
        <v/>
      </c>
      <c r="E10" s="7">
        <f>E53</f>
        <v>0</v>
      </c>
      <c r="F10" s="8">
        <f>IF(ISTEXT(C51),DAYS360(C10,D10)/30,)</f>
        <v>0</v>
      </c>
      <c r="G10" s="8">
        <f t="shared" si="0"/>
        <v>0</v>
      </c>
    </row>
    <row r="11" spans="2:8" ht="16" thickBot="1" x14ac:dyDescent="0.25">
      <c r="B11" s="12" t="str">
        <f>IF(ISTEXT(C59),C59,"")</f>
        <v/>
      </c>
      <c r="C11" s="6" t="str">
        <f>IF(ISTEXT(C59),C60,"")</f>
        <v/>
      </c>
      <c r="D11" s="6" t="str">
        <f>IF(ISTEXT(C59),E60,"")</f>
        <v/>
      </c>
      <c r="E11" s="7">
        <f>E61</f>
        <v>0</v>
      </c>
      <c r="F11" s="8">
        <f>IF(ISTEXT(C59),DAYS360(C11,D11)/30,)</f>
        <v>0</v>
      </c>
      <c r="G11" s="8">
        <f t="shared" si="0"/>
        <v>0</v>
      </c>
    </row>
    <row r="12" spans="2:8" ht="16" thickBot="1" x14ac:dyDescent="0.25">
      <c r="B12" s="124" t="s">
        <v>59</v>
      </c>
      <c r="C12" s="125"/>
      <c r="D12" s="125"/>
      <c r="E12" s="126"/>
      <c r="F12" s="10">
        <f>SUM(F6:F11)</f>
        <v>80.333333333333343</v>
      </c>
      <c r="G12" s="10">
        <f>SUM(G6:G11)</f>
        <v>59.750666666666667</v>
      </c>
    </row>
    <row r="14" spans="2:8" ht="16" thickBot="1" x14ac:dyDescent="0.25"/>
    <row r="15" spans="2:8" ht="16" thickBot="1" x14ac:dyDescent="0.25">
      <c r="B15" s="121" t="s">
        <v>60</v>
      </c>
      <c r="C15" s="122"/>
      <c r="D15" s="122"/>
      <c r="E15" s="122"/>
      <c r="F15" s="122"/>
      <c r="G15" s="123"/>
    </row>
    <row r="16" spans="2:8" ht="27" customHeight="1" thickBot="1" x14ac:dyDescent="0.25">
      <c r="B16" s="30" t="str">
        <f>B4</f>
        <v>Minimum Qualification - S14</v>
      </c>
      <c r="C16" s="118" t="str">
        <f>C4</f>
        <v>A minimum of two (2) years of experience with Health and Human Services systems.</v>
      </c>
      <c r="D16" s="119"/>
      <c r="E16" s="119"/>
      <c r="F16" s="119"/>
      <c r="G16" s="120"/>
    </row>
    <row r="17" spans="2:7" ht="16" thickBot="1" x14ac:dyDescent="0.25">
      <c r="B17" s="94" t="s">
        <v>61</v>
      </c>
      <c r="C17" s="95"/>
      <c r="D17" s="95"/>
      <c r="E17" s="96"/>
      <c r="F17" s="94" t="s">
        <v>62</v>
      </c>
      <c r="G17" s="96"/>
    </row>
    <row r="18" spans="2:7" ht="42" x14ac:dyDescent="0.2">
      <c r="B18" s="18" t="s">
        <v>63</v>
      </c>
      <c r="C18" s="97" t="s">
        <v>117</v>
      </c>
      <c r="D18" s="98"/>
      <c r="E18" s="99"/>
      <c r="F18" s="18" t="s">
        <v>65</v>
      </c>
      <c r="G18" s="49" t="s">
        <v>66</v>
      </c>
    </row>
    <row r="19" spans="2:7" ht="16" thickBot="1" x14ac:dyDescent="0.25">
      <c r="B19" s="18" t="s">
        <v>67</v>
      </c>
      <c r="C19" s="112" t="s">
        <v>68</v>
      </c>
      <c r="D19" s="113"/>
      <c r="E19" s="114"/>
      <c r="F19" s="18" t="s">
        <v>69</v>
      </c>
      <c r="G19" s="49" t="s">
        <v>70</v>
      </c>
    </row>
    <row r="20" spans="2:7" x14ac:dyDescent="0.2">
      <c r="B20" s="18" t="s">
        <v>71</v>
      </c>
      <c r="C20" s="42">
        <v>45474</v>
      </c>
      <c r="D20" s="17" t="s">
        <v>72</v>
      </c>
      <c r="E20" s="42">
        <v>45957</v>
      </c>
      <c r="F20" s="18" t="s">
        <v>73</v>
      </c>
      <c r="G20" s="50" t="s">
        <v>74</v>
      </c>
    </row>
    <row r="21" spans="2:7" x14ac:dyDescent="0.2">
      <c r="B21" s="18" t="s">
        <v>75</v>
      </c>
      <c r="C21" s="33" t="s">
        <v>76</v>
      </c>
      <c r="D21" s="18" t="s">
        <v>77</v>
      </c>
      <c r="E21" s="32">
        <v>0.89</v>
      </c>
      <c r="F21" s="18" t="s">
        <v>78</v>
      </c>
      <c r="G21" s="50" t="s">
        <v>79</v>
      </c>
    </row>
    <row r="22" spans="2:7" ht="149" customHeight="1" x14ac:dyDescent="0.2">
      <c r="B22" s="103" t="s">
        <v>80</v>
      </c>
      <c r="C22" s="111" t="s">
        <v>131</v>
      </c>
      <c r="D22" s="106"/>
      <c r="E22" s="106"/>
      <c r="F22" s="106"/>
      <c r="G22" s="107"/>
    </row>
    <row r="23" spans="2:7" ht="409" customHeight="1" thickBot="1" x14ac:dyDescent="0.25">
      <c r="B23" s="104"/>
      <c r="C23" s="109"/>
      <c r="D23" s="109"/>
      <c r="E23" s="109"/>
      <c r="F23" s="109"/>
      <c r="G23" s="110"/>
    </row>
    <row r="24" spans="2:7" ht="15.75" customHeight="1" thickBot="1" x14ac:dyDescent="0.25">
      <c r="B24" s="130"/>
      <c r="C24" s="131"/>
      <c r="D24" s="131"/>
      <c r="E24" s="131"/>
      <c r="F24" s="131"/>
      <c r="G24" s="132"/>
    </row>
    <row r="25" spans="2:7" ht="16" thickBot="1" x14ac:dyDescent="0.25">
      <c r="B25" s="94" t="s">
        <v>81</v>
      </c>
      <c r="C25" s="95"/>
      <c r="D25" s="95"/>
      <c r="E25" s="96"/>
      <c r="F25" s="94" t="s">
        <v>62</v>
      </c>
      <c r="G25" s="96"/>
    </row>
    <row r="26" spans="2:7" ht="57" thickBot="1" x14ac:dyDescent="0.25">
      <c r="B26" s="18" t="s">
        <v>63</v>
      </c>
      <c r="C26" s="97" t="s">
        <v>109</v>
      </c>
      <c r="D26" s="98"/>
      <c r="E26" s="99"/>
      <c r="F26" s="18" t="s">
        <v>65</v>
      </c>
      <c r="G26" s="46" t="s">
        <v>83</v>
      </c>
    </row>
    <row r="27" spans="2:7" ht="16" thickBot="1" x14ac:dyDescent="0.25">
      <c r="B27" s="18" t="s">
        <v>67</v>
      </c>
      <c r="C27" s="100" t="s">
        <v>110</v>
      </c>
      <c r="D27" s="101"/>
      <c r="E27" s="102"/>
      <c r="F27" s="18" t="s">
        <v>69</v>
      </c>
      <c r="G27" s="46" t="s">
        <v>85</v>
      </c>
    </row>
    <row r="28" spans="2:7" ht="16" thickBot="1" x14ac:dyDescent="0.25">
      <c r="B28" s="18" t="s">
        <v>86</v>
      </c>
      <c r="C28" s="40">
        <v>42705</v>
      </c>
      <c r="D28" s="17" t="s">
        <v>87</v>
      </c>
      <c r="E28" s="40">
        <v>43496</v>
      </c>
      <c r="F28" s="18" t="s">
        <v>73</v>
      </c>
      <c r="G28" s="47" t="s">
        <v>88</v>
      </c>
    </row>
    <row r="29" spans="2:7" x14ac:dyDescent="0.2">
      <c r="B29" s="18" t="s">
        <v>75</v>
      </c>
      <c r="C29" s="38" t="s">
        <v>97</v>
      </c>
      <c r="D29" s="18" t="s">
        <v>77</v>
      </c>
      <c r="E29" s="32">
        <v>0.55000000000000004</v>
      </c>
      <c r="F29" s="18" t="s">
        <v>78</v>
      </c>
      <c r="G29" s="51" t="s">
        <v>90</v>
      </c>
    </row>
    <row r="30" spans="2:7" ht="70" customHeight="1" x14ac:dyDescent="0.2">
      <c r="B30" s="103" t="s">
        <v>80</v>
      </c>
      <c r="C30" s="111" t="s">
        <v>118</v>
      </c>
      <c r="D30" s="106"/>
      <c r="E30" s="106"/>
      <c r="F30" s="106"/>
      <c r="G30" s="107"/>
    </row>
    <row r="31" spans="2:7" ht="282" customHeight="1" thickBot="1" x14ac:dyDescent="0.25">
      <c r="B31" s="104"/>
      <c r="C31" s="109"/>
      <c r="D31" s="109"/>
      <c r="E31" s="109"/>
      <c r="F31" s="109"/>
      <c r="G31" s="110"/>
    </row>
    <row r="32" spans="2:7" ht="16" thickBot="1" x14ac:dyDescent="0.25">
      <c r="B32" s="130"/>
      <c r="C32" s="131"/>
      <c r="D32" s="131"/>
      <c r="E32" s="131"/>
      <c r="F32" s="131"/>
      <c r="G32" s="132"/>
    </row>
    <row r="33" spans="2:7" ht="16" thickBot="1" x14ac:dyDescent="0.25">
      <c r="B33" s="94" t="s">
        <v>91</v>
      </c>
      <c r="C33" s="95"/>
      <c r="D33" s="95"/>
      <c r="E33" s="96"/>
      <c r="F33" s="94" t="s">
        <v>62</v>
      </c>
      <c r="G33" s="96"/>
    </row>
    <row r="34" spans="2:7" ht="57" thickBot="1" x14ac:dyDescent="0.25">
      <c r="B34" s="18" t="s">
        <v>63</v>
      </c>
      <c r="C34" s="97" t="s">
        <v>85</v>
      </c>
      <c r="D34" s="98"/>
      <c r="E34" s="99"/>
      <c r="F34" s="18" t="s">
        <v>65</v>
      </c>
      <c r="G34" s="46" t="s">
        <v>83</v>
      </c>
    </row>
    <row r="35" spans="2:7" ht="18" customHeight="1" thickBot="1" x14ac:dyDescent="0.25">
      <c r="B35" s="18" t="s">
        <v>67</v>
      </c>
      <c r="C35" s="112" t="s">
        <v>113</v>
      </c>
      <c r="D35" s="113"/>
      <c r="E35" s="114"/>
      <c r="F35" s="18" t="s">
        <v>69</v>
      </c>
      <c r="G35" s="46" t="s">
        <v>85</v>
      </c>
    </row>
    <row r="36" spans="2:7" ht="20.25" customHeight="1" thickBot="1" x14ac:dyDescent="0.25">
      <c r="B36" s="18" t="s">
        <v>71</v>
      </c>
      <c r="C36" s="40">
        <v>43086</v>
      </c>
      <c r="D36" s="17" t="s">
        <v>87</v>
      </c>
      <c r="E36" s="40">
        <v>43496</v>
      </c>
      <c r="F36" s="18" t="s">
        <v>73</v>
      </c>
      <c r="G36" s="47" t="s">
        <v>88</v>
      </c>
    </row>
    <row r="37" spans="2:7" ht="22" customHeight="1" thickBot="1" x14ac:dyDescent="0.25">
      <c r="B37" s="18" t="s">
        <v>75</v>
      </c>
      <c r="C37" s="34" t="s">
        <v>114</v>
      </c>
      <c r="D37" s="18" t="s">
        <v>77</v>
      </c>
      <c r="E37" s="41">
        <v>0.47</v>
      </c>
      <c r="F37" s="18" t="s">
        <v>78</v>
      </c>
      <c r="G37" s="51" t="s">
        <v>90</v>
      </c>
    </row>
    <row r="38" spans="2:7" ht="58" customHeight="1" x14ac:dyDescent="0.2">
      <c r="B38" s="103" t="s">
        <v>80</v>
      </c>
      <c r="C38" s="111" t="s">
        <v>132</v>
      </c>
      <c r="D38" s="106"/>
      <c r="E38" s="106"/>
      <c r="F38" s="106"/>
      <c r="G38" s="107"/>
    </row>
    <row r="39" spans="2:7" ht="305.25" customHeight="1" thickBot="1" x14ac:dyDescent="0.25">
      <c r="B39" s="104"/>
      <c r="C39" s="109"/>
      <c r="D39" s="109"/>
      <c r="E39" s="109"/>
      <c r="F39" s="109"/>
      <c r="G39" s="110"/>
    </row>
    <row r="40" spans="2:7" ht="16" thickBot="1" x14ac:dyDescent="0.25">
      <c r="B40" s="130"/>
      <c r="C40" s="131"/>
      <c r="D40" s="131"/>
      <c r="E40" s="131"/>
      <c r="F40" s="131"/>
      <c r="G40" s="132"/>
    </row>
    <row r="41" spans="2:7" ht="16" thickBot="1" x14ac:dyDescent="0.25">
      <c r="B41" s="94" t="s">
        <v>100</v>
      </c>
      <c r="C41" s="95"/>
      <c r="D41" s="95"/>
      <c r="E41" s="96"/>
      <c r="F41" s="94" t="s">
        <v>62</v>
      </c>
      <c r="G41" s="96"/>
    </row>
    <row r="42" spans="2:7" ht="44.25" customHeight="1" thickBot="1" x14ac:dyDescent="0.25">
      <c r="B42" s="18" t="s">
        <v>63</v>
      </c>
      <c r="C42" s="97" t="s">
        <v>85</v>
      </c>
      <c r="D42" s="98"/>
      <c r="E42" s="99"/>
      <c r="F42" s="18" t="s">
        <v>65</v>
      </c>
      <c r="G42" s="46" t="s">
        <v>83</v>
      </c>
    </row>
    <row r="43" spans="2:7" ht="20.25" customHeight="1" thickBot="1" x14ac:dyDescent="0.25">
      <c r="B43" s="18" t="s">
        <v>67</v>
      </c>
      <c r="C43" s="112" t="s">
        <v>119</v>
      </c>
      <c r="D43" s="113"/>
      <c r="E43" s="114"/>
      <c r="F43" s="18" t="s">
        <v>69</v>
      </c>
      <c r="G43" s="46" t="s">
        <v>85</v>
      </c>
    </row>
    <row r="44" spans="2:7" ht="20.25" customHeight="1" thickBot="1" x14ac:dyDescent="0.25">
      <c r="B44" s="18" t="s">
        <v>71</v>
      </c>
      <c r="C44" s="40">
        <v>41426</v>
      </c>
      <c r="D44" s="17" t="s">
        <v>87</v>
      </c>
      <c r="E44" s="43">
        <v>42186</v>
      </c>
      <c r="F44" s="18" t="s">
        <v>73</v>
      </c>
      <c r="G44" s="47" t="s">
        <v>88</v>
      </c>
    </row>
    <row r="45" spans="2:7" ht="42" x14ac:dyDescent="0.2">
      <c r="B45" s="18" t="s">
        <v>75</v>
      </c>
      <c r="C45" s="38" t="s">
        <v>120</v>
      </c>
      <c r="D45" s="18" t="s">
        <v>77</v>
      </c>
      <c r="E45" s="44">
        <v>1</v>
      </c>
      <c r="F45" s="18" t="s">
        <v>78</v>
      </c>
      <c r="G45" s="51" t="s">
        <v>90</v>
      </c>
    </row>
    <row r="46" spans="2:7" ht="247" customHeight="1" x14ac:dyDescent="0.2">
      <c r="B46" s="103" t="s">
        <v>80</v>
      </c>
      <c r="C46" s="111" t="s">
        <v>121</v>
      </c>
      <c r="D46" s="111"/>
      <c r="E46" s="111"/>
      <c r="F46" s="111"/>
      <c r="G46" s="136"/>
    </row>
    <row r="47" spans="2:7" ht="67" customHeight="1" thickBot="1" x14ac:dyDescent="0.25">
      <c r="B47" s="104"/>
      <c r="C47" s="137"/>
      <c r="D47" s="137"/>
      <c r="E47" s="137"/>
      <c r="F47" s="137"/>
      <c r="G47" s="138"/>
    </row>
    <row r="48" spans="2:7" ht="16" thickBot="1" x14ac:dyDescent="0.25">
      <c r="B48" s="130"/>
      <c r="C48" s="131"/>
      <c r="D48" s="131"/>
      <c r="E48" s="131"/>
      <c r="F48" s="131"/>
      <c r="G48" s="132"/>
    </row>
    <row r="49" spans="2:7" ht="16" thickBot="1" x14ac:dyDescent="0.25">
      <c r="B49" s="94" t="s">
        <v>108</v>
      </c>
      <c r="C49" s="95"/>
      <c r="D49" s="95"/>
      <c r="E49" s="96"/>
      <c r="F49" s="94" t="s">
        <v>62</v>
      </c>
      <c r="G49" s="96"/>
    </row>
    <row r="50" spans="2:7" ht="16" thickBot="1" x14ac:dyDescent="0.25">
      <c r="B50" s="18" t="s">
        <v>63</v>
      </c>
      <c r="C50" s="97"/>
      <c r="D50" s="98"/>
      <c r="E50" s="99"/>
      <c r="F50" s="18" t="s">
        <v>65</v>
      </c>
      <c r="G50" s="16"/>
    </row>
    <row r="51" spans="2:7" ht="16" thickBot="1" x14ac:dyDescent="0.25">
      <c r="B51" s="18" t="s">
        <v>67</v>
      </c>
      <c r="C51" s="112"/>
      <c r="D51" s="113"/>
      <c r="E51" s="114"/>
      <c r="F51" s="18" t="s">
        <v>69</v>
      </c>
      <c r="G51" s="16"/>
    </row>
    <row r="52" spans="2:7" ht="16" thickBot="1" x14ac:dyDescent="0.25">
      <c r="B52" s="18" t="s">
        <v>71</v>
      </c>
      <c r="C52" s="14"/>
      <c r="D52" s="17" t="s">
        <v>87</v>
      </c>
      <c r="E52" s="14"/>
      <c r="F52" s="18" t="s">
        <v>73</v>
      </c>
      <c r="G52" s="16"/>
    </row>
    <row r="53" spans="2:7" ht="16" thickBot="1" x14ac:dyDescent="0.25">
      <c r="B53" s="18" t="s">
        <v>75</v>
      </c>
      <c r="C53" s="15"/>
      <c r="D53" s="18" t="s">
        <v>77</v>
      </c>
      <c r="E53" s="13"/>
      <c r="F53" s="18" t="s">
        <v>78</v>
      </c>
      <c r="G53" s="16"/>
    </row>
    <row r="54" spans="2:7" x14ac:dyDescent="0.2">
      <c r="B54" s="103" t="s">
        <v>80</v>
      </c>
      <c r="C54" s="139"/>
      <c r="D54" s="139"/>
      <c r="E54" s="139"/>
      <c r="F54" s="139"/>
      <c r="G54" s="140"/>
    </row>
    <row r="55" spans="2:7" ht="51.75" customHeight="1" thickBot="1" x14ac:dyDescent="0.25">
      <c r="B55" s="104"/>
      <c r="C55" s="141"/>
      <c r="D55" s="141"/>
      <c r="E55" s="141"/>
      <c r="F55" s="141"/>
      <c r="G55" s="142"/>
    </row>
    <row r="56" spans="2:7" ht="16" thickBot="1" x14ac:dyDescent="0.25">
      <c r="B56" s="130"/>
      <c r="C56" s="131"/>
      <c r="D56" s="131"/>
      <c r="E56" s="131"/>
      <c r="F56" s="131"/>
      <c r="G56" s="132"/>
    </row>
    <row r="57" spans="2:7" ht="16" thickBot="1" x14ac:dyDescent="0.25">
      <c r="B57" s="94" t="s">
        <v>112</v>
      </c>
      <c r="C57" s="95"/>
      <c r="D57" s="95"/>
      <c r="E57" s="96"/>
      <c r="F57" s="94" t="s">
        <v>62</v>
      </c>
      <c r="G57" s="96"/>
    </row>
    <row r="58" spans="2:7" ht="16" thickBot="1" x14ac:dyDescent="0.25">
      <c r="B58" s="18" t="s">
        <v>63</v>
      </c>
      <c r="C58" s="97"/>
      <c r="D58" s="98"/>
      <c r="E58" s="99"/>
      <c r="F58" s="18" t="s">
        <v>65</v>
      </c>
      <c r="G58" s="16"/>
    </row>
    <row r="59" spans="2:7" ht="16" thickBot="1" x14ac:dyDescent="0.25">
      <c r="B59" s="18" t="s">
        <v>67</v>
      </c>
      <c r="C59" s="112"/>
      <c r="D59" s="113"/>
      <c r="E59" s="114"/>
      <c r="F59" s="18" t="s">
        <v>69</v>
      </c>
      <c r="G59" s="16"/>
    </row>
    <row r="60" spans="2:7" ht="16" thickBot="1" x14ac:dyDescent="0.25">
      <c r="B60" s="18" t="s">
        <v>71</v>
      </c>
      <c r="C60" s="14"/>
      <c r="D60" s="17" t="s">
        <v>87</v>
      </c>
      <c r="E60" s="14"/>
      <c r="F60" s="18" t="s">
        <v>73</v>
      </c>
      <c r="G60" s="16"/>
    </row>
    <row r="61" spans="2:7" ht="16" thickBot="1" x14ac:dyDescent="0.25">
      <c r="B61" s="18" t="s">
        <v>75</v>
      </c>
      <c r="C61" s="15"/>
      <c r="D61" s="18" t="s">
        <v>77</v>
      </c>
      <c r="E61" s="13"/>
      <c r="F61" s="18" t="s">
        <v>78</v>
      </c>
      <c r="G61" s="16"/>
    </row>
    <row r="62" spans="2:7" x14ac:dyDescent="0.2">
      <c r="B62" s="103" t="s">
        <v>80</v>
      </c>
      <c r="C62" s="139"/>
      <c r="D62" s="139"/>
      <c r="E62" s="139"/>
      <c r="F62" s="139"/>
      <c r="G62" s="140"/>
    </row>
    <row r="63" spans="2:7" ht="51.75" customHeight="1" thickBot="1" x14ac:dyDescent="0.25">
      <c r="B63" s="104"/>
      <c r="C63" s="141"/>
      <c r="D63" s="141"/>
      <c r="E63" s="141"/>
      <c r="F63" s="141"/>
      <c r="G63" s="142"/>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9" r:id="rId1" xr:uid="{1AAC8A5C-4372-4FE8-A164-F94700EF79D9}"/>
    <hyperlink ref="G37" r:id="rId2" xr:uid="{FF4FBB0C-A0A5-4CD4-96BB-8EBF17D0DB30}"/>
    <hyperlink ref="G45" r:id="rId3" xr:uid="{09E91A94-5D8C-4815-9E32-F05017699EBB}"/>
    <hyperlink ref="G21" r:id="rId4" xr:uid="{64520476-938B-9941-B066-7117D77DDC56}"/>
  </hyperlinks>
  <pageMargins left="0.25" right="0.25" top="0.25" bottom="0.5" header="0.3" footer="0.3"/>
  <pageSetup scale="64" fitToHeight="7" orientation="portrait" r:id="rId5"/>
  <legacy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549B8-F779-4AB3-8B3B-658BE2C31115}">
  <sheetPr>
    <pageSetUpPr fitToPage="1"/>
  </sheetPr>
  <dimension ref="B1:I63"/>
  <sheetViews>
    <sheetView zoomScale="110" zoomScaleNormal="110" workbookViewId="0">
      <selection activeCell="E29" sqref="E29"/>
    </sheetView>
  </sheetViews>
  <sheetFormatPr baseColWidth="10" defaultColWidth="8.83203125" defaultRowHeight="15" x14ac:dyDescent="0.2"/>
  <cols>
    <col min="1" max="1" width="3.33203125" customWidth="1"/>
    <col min="2" max="2" width="36.1640625" customWidth="1"/>
    <col min="3" max="7" width="24.33203125" customWidth="1"/>
  </cols>
  <sheetData>
    <row r="1" spans="2:8" ht="16" thickBot="1" x14ac:dyDescent="0.25"/>
    <row r="2" spans="2:8" ht="16" thickBot="1" x14ac:dyDescent="0.25">
      <c r="B2" s="121" t="s">
        <v>48</v>
      </c>
      <c r="C2" s="122"/>
      <c r="D2" s="122"/>
      <c r="E2" s="122"/>
      <c r="F2" s="122"/>
      <c r="G2" s="123"/>
    </row>
    <row r="3" spans="2:8" ht="16" thickBot="1" x14ac:dyDescent="0.25">
      <c r="B3" s="28" t="s">
        <v>49</v>
      </c>
      <c r="C3" s="127" t="str">
        <f>Summary!D4</f>
        <v>ClearBest</v>
      </c>
      <c r="D3" s="128"/>
      <c r="E3" s="29" t="s">
        <v>50</v>
      </c>
      <c r="F3" s="129" t="str">
        <f>Summary!J4</f>
        <v>Thomas Weitzel</v>
      </c>
      <c r="G3" s="128"/>
    </row>
    <row r="4" spans="2:8" ht="31.5" customHeight="1" thickBot="1" x14ac:dyDescent="0.25">
      <c r="B4" s="28" t="s">
        <v>122</v>
      </c>
      <c r="C4" s="118" t="s">
        <v>123</v>
      </c>
      <c r="D4" s="119"/>
      <c r="E4" s="119"/>
      <c r="F4" s="119"/>
      <c r="G4" s="120"/>
      <c r="H4" s="9"/>
    </row>
    <row r="5" spans="2:8" s="3" customFormat="1" ht="16" thickBot="1" x14ac:dyDescent="0.25">
      <c r="B5" s="4" t="s">
        <v>53</v>
      </c>
      <c r="C5" s="5" t="s">
        <v>54</v>
      </c>
      <c r="D5" s="5" t="s">
        <v>55</v>
      </c>
      <c r="E5" s="5" t="s">
        <v>56</v>
      </c>
      <c r="F5" s="5" t="s">
        <v>57</v>
      </c>
      <c r="G5" s="11" t="s">
        <v>58</v>
      </c>
    </row>
    <row r="6" spans="2:8" ht="16" thickBot="1" x14ac:dyDescent="0.25">
      <c r="B6" s="12" t="str">
        <f>IF(ISTEXT(C19),C19,"")</f>
        <v>CalSAWS M&amp;O</v>
      </c>
      <c r="C6" s="6">
        <f>IF(ISTEXT(C19),C20,)</f>
        <v>45474</v>
      </c>
      <c r="D6" s="6">
        <f>IF(ISTEXT(C19),E20,)</f>
        <v>45957</v>
      </c>
      <c r="E6" s="7">
        <f>E21</f>
        <v>0.89</v>
      </c>
      <c r="F6" s="8">
        <f>IF(ISTEXT(C19),DAYS360(C6,D6)/30,)</f>
        <v>15.866666666666667</v>
      </c>
      <c r="G6" s="8">
        <f>E6*F6</f>
        <v>14.121333333333334</v>
      </c>
    </row>
    <row r="7" spans="2:8" ht="16" thickBot="1" x14ac:dyDescent="0.25">
      <c r="B7" s="12" t="str">
        <f>IF(ISTEXT(C27),C27,"")</f>
        <v>IFG Hosting and Managed Services</v>
      </c>
      <c r="C7" s="6">
        <f>IF(ISTEXT(C27),C28,"")</f>
        <v>44459</v>
      </c>
      <c r="D7" s="6">
        <f>IF(ISTEXT(C27),E28,"")</f>
        <v>45957</v>
      </c>
      <c r="E7" s="7">
        <f>E29</f>
        <v>0.8</v>
      </c>
      <c r="F7" s="8">
        <f>IF(ISTEXT(C27),DAYS360(C7,D7)/30,)</f>
        <v>49.233333333333334</v>
      </c>
      <c r="G7" s="8">
        <f t="shared" ref="G7:G11" si="0">E7*F7</f>
        <v>39.38666666666667</v>
      </c>
    </row>
    <row r="8" spans="2:8" ht="16" thickBot="1" x14ac:dyDescent="0.25">
      <c r="B8" s="12" t="str">
        <f>IF(ISTEXT(C35),C35,"")</f>
        <v xml:space="preserve">Chancellor’s Office </v>
      </c>
      <c r="C8" s="6">
        <f>IF(ISTEXT(C35),C36,"")</f>
        <v>44123</v>
      </c>
      <c r="D8" s="6">
        <f>IF(ISTEXT(C35),E36,"")</f>
        <v>44456</v>
      </c>
      <c r="E8" s="7">
        <f>E37</f>
        <v>0.6</v>
      </c>
      <c r="F8" s="8">
        <f>IF(ISTEXT(C35),DAYS360(C8,D8)/30,)</f>
        <v>10.933333333333334</v>
      </c>
      <c r="G8" s="8">
        <f t="shared" si="0"/>
        <v>6.56</v>
      </c>
    </row>
    <row r="9" spans="2:8" ht="16" thickBot="1" x14ac:dyDescent="0.25">
      <c r="B9" s="12" t="str">
        <f>IF(ISTEXT(C43),C43,"")</f>
        <v>CURES</v>
      </c>
      <c r="C9" s="6">
        <f>IF(ISTEXT(C43),C44,"")</f>
        <v>43435</v>
      </c>
      <c r="D9" s="6">
        <f>IF(ISTEXT(C43),E44,"")</f>
        <v>44120</v>
      </c>
      <c r="E9" s="7">
        <f>E45</f>
        <v>0.6</v>
      </c>
      <c r="F9" s="8">
        <f>IF(ISTEXT(C43),DAYS360(C9,D9)/30,)</f>
        <v>22.5</v>
      </c>
      <c r="G9" s="8">
        <f t="shared" si="0"/>
        <v>13.5</v>
      </c>
    </row>
    <row r="10" spans="2:8" ht="16" thickBot="1" x14ac:dyDescent="0.25">
      <c r="B10" s="12" t="str">
        <f>IF(ISTEXT(C51),C51,"")</f>
        <v>Visualization Configuration and Publication Services</v>
      </c>
      <c r="C10" s="26">
        <f>IF(ISTEXT(C51),C52,"")</f>
        <v>42705</v>
      </c>
      <c r="D10" s="26">
        <f>IF(ISTEXT(C51),E52,"")</f>
        <v>43496</v>
      </c>
      <c r="E10" s="7">
        <f>E53</f>
        <v>0.55000000000000004</v>
      </c>
      <c r="F10" s="8">
        <f>IF(ISTEXT(C51),DAYS360(C10,D10)/30,)</f>
        <v>26</v>
      </c>
      <c r="G10" s="8">
        <f t="shared" si="0"/>
        <v>14.3</v>
      </c>
    </row>
    <row r="11" spans="2:8" ht="16" thickBot="1" x14ac:dyDescent="0.25">
      <c r="B11" s="12" t="str">
        <f>IF(ISTEXT(C59),C59,"")</f>
        <v xml:space="preserve">Hosting and Managed Services (HMS) </v>
      </c>
      <c r="C11" s="6">
        <f>IF(ISTEXT(C59),C60,"")</f>
        <v>43086</v>
      </c>
      <c r="D11" s="6">
        <f>IF(ISTEXT(C59),E60,"")</f>
        <v>43496</v>
      </c>
      <c r="E11" s="7">
        <f>E61</f>
        <v>0.47</v>
      </c>
      <c r="F11" s="8">
        <f>IF(ISTEXT(C59),DAYS360(C11,D11)/30,)</f>
        <v>13.466666666666667</v>
      </c>
      <c r="G11" s="8">
        <f t="shared" si="0"/>
        <v>6.3293333333333326</v>
      </c>
    </row>
    <row r="12" spans="2:8" ht="16" thickBot="1" x14ac:dyDescent="0.25">
      <c r="B12" s="124" t="s">
        <v>59</v>
      </c>
      <c r="C12" s="125"/>
      <c r="D12" s="125"/>
      <c r="E12" s="126"/>
      <c r="F12" s="10">
        <f>SUM(F6:F11)</f>
        <v>138</v>
      </c>
      <c r="G12" s="10">
        <f>SUM(G6:G11)</f>
        <v>94.197333333333347</v>
      </c>
    </row>
    <row r="14" spans="2:8" ht="16" thickBot="1" x14ac:dyDescent="0.25"/>
    <row r="15" spans="2:8" ht="16" thickBot="1" x14ac:dyDescent="0.25">
      <c r="B15" s="121" t="s">
        <v>60</v>
      </c>
      <c r="C15" s="122"/>
      <c r="D15" s="122"/>
      <c r="E15" s="122"/>
      <c r="F15" s="122"/>
      <c r="G15" s="123"/>
    </row>
    <row r="16" spans="2:8" ht="27" customHeight="1" thickBot="1" x14ac:dyDescent="0.25">
      <c r="B16" s="30" t="str">
        <f>B4</f>
        <v>Minimum Qualification - S15</v>
      </c>
      <c r="C16" s="118" t="str">
        <f>C4</f>
        <v>A minimum of five (5) years of experience with similar technical architecture infrastructure areas including AWS cloud, system interoperability, APIs and interfaces.</v>
      </c>
      <c r="D16" s="119"/>
      <c r="E16" s="119"/>
      <c r="F16" s="119"/>
      <c r="G16" s="120"/>
    </row>
    <row r="17" spans="2:9" ht="16" thickBot="1" x14ac:dyDescent="0.25">
      <c r="B17" s="94" t="s">
        <v>61</v>
      </c>
      <c r="C17" s="95"/>
      <c r="D17" s="95"/>
      <c r="E17" s="96"/>
      <c r="F17" s="94" t="s">
        <v>62</v>
      </c>
      <c r="G17" s="96"/>
    </row>
    <row r="18" spans="2:9" ht="36" customHeight="1" thickBot="1" x14ac:dyDescent="0.25">
      <c r="B18" s="18" t="s">
        <v>63</v>
      </c>
      <c r="C18" s="97" t="s">
        <v>117</v>
      </c>
      <c r="D18" s="98"/>
      <c r="E18" s="99"/>
      <c r="F18" s="18" t="s">
        <v>65</v>
      </c>
      <c r="G18" s="49" t="s">
        <v>66</v>
      </c>
    </row>
    <row r="19" spans="2:9" ht="16" thickBot="1" x14ac:dyDescent="0.25">
      <c r="B19" s="18" t="s">
        <v>67</v>
      </c>
      <c r="C19" s="112" t="s">
        <v>68</v>
      </c>
      <c r="D19" s="113"/>
      <c r="E19" s="114"/>
      <c r="F19" s="18" t="s">
        <v>69</v>
      </c>
      <c r="G19" s="49" t="s">
        <v>70</v>
      </c>
    </row>
    <row r="20" spans="2:9" x14ac:dyDescent="0.2">
      <c r="B20" s="18" t="s">
        <v>71</v>
      </c>
      <c r="C20" s="42">
        <v>45474</v>
      </c>
      <c r="D20" s="17" t="s">
        <v>72</v>
      </c>
      <c r="E20" s="42">
        <v>45957</v>
      </c>
      <c r="F20" s="18" t="s">
        <v>73</v>
      </c>
      <c r="G20" s="50" t="s">
        <v>74</v>
      </c>
    </row>
    <row r="21" spans="2:9" x14ac:dyDescent="0.2">
      <c r="B21" s="18" t="s">
        <v>75</v>
      </c>
      <c r="C21" s="33" t="s">
        <v>76</v>
      </c>
      <c r="D21" s="18" t="s">
        <v>77</v>
      </c>
      <c r="E21" s="32">
        <v>0.89</v>
      </c>
      <c r="F21" s="18" t="s">
        <v>78</v>
      </c>
      <c r="G21" s="50" t="s">
        <v>79</v>
      </c>
    </row>
    <row r="22" spans="2:9" ht="281.25" customHeight="1" x14ac:dyDescent="0.2">
      <c r="B22" s="103" t="s">
        <v>80</v>
      </c>
      <c r="C22" s="111" t="s">
        <v>137</v>
      </c>
      <c r="D22" s="111"/>
      <c r="E22" s="111"/>
      <c r="F22" s="111"/>
      <c r="G22" s="136"/>
    </row>
    <row r="23" spans="2:9" ht="278.25" customHeight="1" thickBot="1" x14ac:dyDescent="0.25">
      <c r="B23" s="104"/>
      <c r="C23" s="137"/>
      <c r="D23" s="137"/>
      <c r="E23" s="137"/>
      <c r="F23" s="137"/>
      <c r="G23" s="138"/>
    </row>
    <row r="24" spans="2:9" ht="15.75" customHeight="1" thickBot="1" x14ac:dyDescent="0.25">
      <c r="B24" s="130"/>
      <c r="C24" s="131"/>
      <c r="D24" s="131"/>
      <c r="E24" s="131"/>
      <c r="F24" s="131"/>
      <c r="G24" s="132"/>
    </row>
    <row r="25" spans="2:9" ht="16" thickBot="1" x14ac:dyDescent="0.25">
      <c r="B25" s="94" t="s">
        <v>81</v>
      </c>
      <c r="C25" s="95"/>
      <c r="D25" s="95"/>
      <c r="E25" s="96"/>
      <c r="F25" s="94" t="s">
        <v>62</v>
      </c>
      <c r="G25" s="96"/>
    </row>
    <row r="26" spans="2:9" ht="52" customHeight="1" thickBot="1" x14ac:dyDescent="0.25">
      <c r="B26" s="18" t="s">
        <v>63</v>
      </c>
      <c r="C26" s="97" t="s">
        <v>82</v>
      </c>
      <c r="D26" s="98"/>
      <c r="E26" s="99"/>
      <c r="F26" s="18" t="s">
        <v>65</v>
      </c>
      <c r="G26" s="46" t="s">
        <v>83</v>
      </c>
    </row>
    <row r="27" spans="2:9" ht="16" thickBot="1" x14ac:dyDescent="0.25">
      <c r="B27" s="18" t="s">
        <v>67</v>
      </c>
      <c r="C27" s="100" t="s">
        <v>84</v>
      </c>
      <c r="D27" s="101"/>
      <c r="E27" s="102"/>
      <c r="F27" s="18" t="s">
        <v>69</v>
      </c>
      <c r="G27" s="46" t="s">
        <v>85</v>
      </c>
    </row>
    <row r="28" spans="2:9" ht="19" customHeight="1" thickBot="1" x14ac:dyDescent="0.25">
      <c r="B28" s="18" t="s">
        <v>86</v>
      </c>
      <c r="C28" s="40">
        <v>44459</v>
      </c>
      <c r="D28" s="17" t="s">
        <v>87</v>
      </c>
      <c r="E28" s="40">
        <v>45957</v>
      </c>
      <c r="F28" s="18" t="s">
        <v>73</v>
      </c>
      <c r="G28" s="47" t="s">
        <v>88</v>
      </c>
    </row>
    <row r="29" spans="2:9" ht="28" x14ac:dyDescent="0.2">
      <c r="B29" s="18" t="s">
        <v>75</v>
      </c>
      <c r="C29" s="38" t="s">
        <v>89</v>
      </c>
      <c r="D29" s="18" t="s">
        <v>77</v>
      </c>
      <c r="E29" s="48">
        <v>0.8</v>
      </c>
      <c r="F29" s="18" t="s">
        <v>78</v>
      </c>
      <c r="G29" s="51" t="s">
        <v>90</v>
      </c>
    </row>
    <row r="30" spans="2:9" ht="190" customHeight="1" x14ac:dyDescent="0.2">
      <c r="B30" s="103" t="s">
        <v>80</v>
      </c>
      <c r="C30" s="105" t="s">
        <v>133</v>
      </c>
      <c r="D30" s="106"/>
      <c r="E30" s="106"/>
      <c r="F30" s="106"/>
      <c r="G30" s="107"/>
    </row>
    <row r="31" spans="2:9" ht="295" customHeight="1" thickBot="1" x14ac:dyDescent="0.25">
      <c r="B31" s="104"/>
      <c r="C31" s="108"/>
      <c r="D31" s="109"/>
      <c r="E31" s="109"/>
      <c r="F31" s="109"/>
      <c r="G31" s="110"/>
      <c r="I31" s="39"/>
    </row>
    <row r="32" spans="2:9" ht="16" thickBot="1" x14ac:dyDescent="0.25">
      <c r="B32" s="130"/>
      <c r="C32" s="131"/>
      <c r="D32" s="131"/>
      <c r="E32" s="131"/>
      <c r="F32" s="131"/>
      <c r="G32" s="132"/>
    </row>
    <row r="33" spans="2:9" ht="16" thickBot="1" x14ac:dyDescent="0.25">
      <c r="B33" s="94" t="s">
        <v>91</v>
      </c>
      <c r="C33" s="95"/>
      <c r="D33" s="95"/>
      <c r="E33" s="96"/>
      <c r="F33" s="94" t="s">
        <v>62</v>
      </c>
      <c r="G33" s="96"/>
    </row>
    <row r="34" spans="2:9" ht="29" thickBot="1" x14ac:dyDescent="0.25">
      <c r="B34" s="18" t="s">
        <v>63</v>
      </c>
      <c r="C34" s="100" t="s">
        <v>92</v>
      </c>
      <c r="D34" s="101"/>
      <c r="E34" s="102"/>
      <c r="F34" s="18" t="s">
        <v>65</v>
      </c>
      <c r="G34" s="46" t="s">
        <v>93</v>
      </c>
    </row>
    <row r="35" spans="2:9" ht="28" x14ac:dyDescent="0.2">
      <c r="B35" s="18" t="s">
        <v>67</v>
      </c>
      <c r="C35" s="133" t="s">
        <v>94</v>
      </c>
      <c r="D35" s="134"/>
      <c r="E35" s="135"/>
      <c r="F35" s="18" t="s">
        <v>69</v>
      </c>
      <c r="G35" s="46" t="s">
        <v>95</v>
      </c>
    </row>
    <row r="36" spans="2:9" x14ac:dyDescent="0.2">
      <c r="B36" s="18" t="s">
        <v>71</v>
      </c>
      <c r="C36" s="40">
        <v>44123</v>
      </c>
      <c r="D36" s="17" t="s">
        <v>87</v>
      </c>
      <c r="E36" s="40">
        <v>44456</v>
      </c>
      <c r="F36" s="18" t="s">
        <v>73</v>
      </c>
      <c r="G36" s="47" t="s">
        <v>96</v>
      </c>
    </row>
    <row r="37" spans="2:9" ht="21" customHeight="1" x14ac:dyDescent="0.2">
      <c r="B37" s="18" t="s">
        <v>75</v>
      </c>
      <c r="C37" s="34" t="s">
        <v>97</v>
      </c>
      <c r="D37" s="18" t="s">
        <v>77</v>
      </c>
      <c r="E37" s="48">
        <v>0.6</v>
      </c>
      <c r="F37" s="18" t="s">
        <v>78</v>
      </c>
      <c r="G37" s="50" t="s">
        <v>98</v>
      </c>
    </row>
    <row r="38" spans="2:9" ht="15" customHeight="1" x14ac:dyDescent="0.2">
      <c r="B38" s="103" t="s">
        <v>80</v>
      </c>
      <c r="C38" s="105" t="s">
        <v>134</v>
      </c>
      <c r="D38" s="106"/>
      <c r="E38" s="106"/>
      <c r="F38" s="106"/>
      <c r="G38" s="107"/>
    </row>
    <row r="39" spans="2:9" ht="313.5" customHeight="1" thickBot="1" x14ac:dyDescent="0.25">
      <c r="B39" s="104"/>
      <c r="C39" s="108"/>
      <c r="D39" s="109"/>
      <c r="E39" s="109"/>
      <c r="F39" s="109"/>
      <c r="G39" s="110"/>
      <c r="I39" s="31"/>
    </row>
    <row r="40" spans="2:9" ht="16" thickBot="1" x14ac:dyDescent="0.25">
      <c r="B40" s="130"/>
      <c r="C40" s="131"/>
      <c r="D40" s="131"/>
      <c r="E40" s="131"/>
      <c r="F40" s="131"/>
      <c r="G40" s="132"/>
    </row>
    <row r="41" spans="2:9" ht="16" thickBot="1" x14ac:dyDescent="0.25">
      <c r="B41" s="94" t="s">
        <v>100</v>
      </c>
      <c r="C41" s="95"/>
      <c r="D41" s="95"/>
      <c r="E41" s="96"/>
      <c r="F41" s="94" t="s">
        <v>62</v>
      </c>
      <c r="G41" s="96"/>
    </row>
    <row r="42" spans="2:9" ht="29" thickBot="1" x14ac:dyDescent="0.25">
      <c r="B42" s="18" t="s">
        <v>63</v>
      </c>
      <c r="C42" s="97" t="s">
        <v>101</v>
      </c>
      <c r="D42" s="98"/>
      <c r="E42" s="99"/>
      <c r="F42" s="18" t="s">
        <v>65</v>
      </c>
      <c r="G42" s="46" t="s">
        <v>102</v>
      </c>
    </row>
    <row r="43" spans="2:9" ht="17.25" customHeight="1" thickBot="1" x14ac:dyDescent="0.25">
      <c r="B43" s="18" t="s">
        <v>67</v>
      </c>
      <c r="C43" s="100" t="s">
        <v>103</v>
      </c>
      <c r="D43" s="101"/>
      <c r="E43" s="102"/>
      <c r="F43" s="18" t="s">
        <v>69</v>
      </c>
      <c r="G43" s="46" t="s">
        <v>104</v>
      </c>
    </row>
    <row r="44" spans="2:9" ht="16" thickBot="1" x14ac:dyDescent="0.25">
      <c r="B44" s="18" t="s">
        <v>71</v>
      </c>
      <c r="C44" s="40">
        <v>43435</v>
      </c>
      <c r="D44" s="17" t="s">
        <v>87</v>
      </c>
      <c r="E44" s="40">
        <v>44120</v>
      </c>
      <c r="F44" s="18" t="s">
        <v>73</v>
      </c>
      <c r="G44" s="47" t="s">
        <v>105</v>
      </c>
    </row>
    <row r="45" spans="2:9" ht="28" x14ac:dyDescent="0.2">
      <c r="B45" s="18" t="s">
        <v>75</v>
      </c>
      <c r="C45" s="38" t="s">
        <v>106</v>
      </c>
      <c r="D45" s="18" t="s">
        <v>77</v>
      </c>
      <c r="E45" s="48">
        <v>0.6</v>
      </c>
      <c r="F45" s="18" t="s">
        <v>78</v>
      </c>
      <c r="G45" s="51" t="s">
        <v>107</v>
      </c>
    </row>
    <row r="46" spans="2:9" ht="15" customHeight="1" x14ac:dyDescent="0.2">
      <c r="B46" s="103" t="s">
        <v>80</v>
      </c>
      <c r="C46" s="111" t="s">
        <v>135</v>
      </c>
      <c r="D46" s="106"/>
      <c r="E46" s="106"/>
      <c r="F46" s="106"/>
      <c r="G46" s="107"/>
    </row>
    <row r="47" spans="2:9" ht="327" customHeight="1" thickBot="1" x14ac:dyDescent="0.25">
      <c r="B47" s="104"/>
      <c r="C47" s="109"/>
      <c r="D47" s="109"/>
      <c r="E47" s="109"/>
      <c r="F47" s="109"/>
      <c r="G47" s="110"/>
    </row>
    <row r="48" spans="2:9" ht="16" thickBot="1" x14ac:dyDescent="0.25">
      <c r="B48" s="130"/>
      <c r="C48" s="131"/>
      <c r="D48" s="131"/>
      <c r="E48" s="131"/>
      <c r="F48" s="131"/>
      <c r="G48" s="132"/>
    </row>
    <row r="49" spans="2:7" ht="16" thickBot="1" x14ac:dyDescent="0.25">
      <c r="B49" s="94" t="s">
        <v>108</v>
      </c>
      <c r="C49" s="95"/>
      <c r="D49" s="95"/>
      <c r="E49" s="96"/>
      <c r="F49" s="94" t="s">
        <v>62</v>
      </c>
      <c r="G49" s="96"/>
    </row>
    <row r="50" spans="2:7" ht="50.25" customHeight="1" thickBot="1" x14ac:dyDescent="0.25">
      <c r="B50" s="18" t="s">
        <v>63</v>
      </c>
      <c r="C50" s="97" t="s">
        <v>109</v>
      </c>
      <c r="D50" s="98"/>
      <c r="E50" s="99"/>
      <c r="F50" s="18" t="s">
        <v>65</v>
      </c>
      <c r="G50" s="46" t="s">
        <v>83</v>
      </c>
    </row>
    <row r="51" spans="2:7" ht="16" customHeight="1" thickBot="1" x14ac:dyDescent="0.25">
      <c r="B51" s="18" t="s">
        <v>67</v>
      </c>
      <c r="C51" s="100" t="s">
        <v>110</v>
      </c>
      <c r="D51" s="101"/>
      <c r="E51" s="102"/>
      <c r="F51" s="18" t="s">
        <v>69</v>
      </c>
      <c r="G51" s="46" t="s">
        <v>85</v>
      </c>
    </row>
    <row r="52" spans="2:7" ht="16" thickBot="1" x14ac:dyDescent="0.25">
      <c r="B52" s="18" t="s">
        <v>71</v>
      </c>
      <c r="C52" s="40">
        <v>42705</v>
      </c>
      <c r="D52" s="17" t="s">
        <v>87</v>
      </c>
      <c r="E52" s="40">
        <v>43496</v>
      </c>
      <c r="F52" s="18" t="s">
        <v>73</v>
      </c>
      <c r="G52" s="47" t="s">
        <v>88</v>
      </c>
    </row>
    <row r="53" spans="2:7" ht="18" customHeight="1" thickBot="1" x14ac:dyDescent="0.25">
      <c r="B53" s="18" t="s">
        <v>75</v>
      </c>
      <c r="C53" s="38" t="s">
        <v>97</v>
      </c>
      <c r="D53" s="18" t="s">
        <v>77</v>
      </c>
      <c r="E53" s="32">
        <v>0.55000000000000004</v>
      </c>
      <c r="F53" s="18" t="s">
        <v>78</v>
      </c>
      <c r="G53" s="51" t="s">
        <v>90</v>
      </c>
    </row>
    <row r="54" spans="2:7" ht="53.25" customHeight="1" x14ac:dyDescent="0.2">
      <c r="B54" s="103" t="s">
        <v>80</v>
      </c>
      <c r="C54" s="111" t="s">
        <v>136</v>
      </c>
      <c r="D54" s="106"/>
      <c r="E54" s="106"/>
      <c r="F54" s="106"/>
      <c r="G54" s="107"/>
    </row>
    <row r="55" spans="2:7" ht="376" customHeight="1" thickBot="1" x14ac:dyDescent="0.25">
      <c r="B55" s="104"/>
      <c r="C55" s="109"/>
      <c r="D55" s="109"/>
      <c r="E55" s="109"/>
      <c r="F55" s="109"/>
      <c r="G55" s="110"/>
    </row>
    <row r="56" spans="2:7" ht="16" thickBot="1" x14ac:dyDescent="0.25">
      <c r="B56" s="130"/>
      <c r="C56" s="131"/>
      <c r="D56" s="131"/>
      <c r="E56" s="131"/>
      <c r="F56" s="131"/>
      <c r="G56" s="132"/>
    </row>
    <row r="57" spans="2:7" ht="16" thickBot="1" x14ac:dyDescent="0.25">
      <c r="B57" s="94" t="s">
        <v>112</v>
      </c>
      <c r="C57" s="95"/>
      <c r="D57" s="95"/>
      <c r="E57" s="96"/>
      <c r="F57" s="94" t="s">
        <v>62</v>
      </c>
      <c r="G57" s="96"/>
    </row>
    <row r="58" spans="2:7" ht="57" thickBot="1" x14ac:dyDescent="0.25">
      <c r="B58" s="18" t="s">
        <v>63</v>
      </c>
      <c r="C58" s="97" t="s">
        <v>85</v>
      </c>
      <c r="D58" s="98"/>
      <c r="E58" s="99"/>
      <c r="F58" s="18" t="s">
        <v>65</v>
      </c>
      <c r="G58" s="46" t="s">
        <v>83</v>
      </c>
    </row>
    <row r="59" spans="2:7" ht="16" thickBot="1" x14ac:dyDescent="0.25">
      <c r="B59" s="18" t="s">
        <v>67</v>
      </c>
      <c r="C59" s="112" t="s">
        <v>113</v>
      </c>
      <c r="D59" s="113"/>
      <c r="E59" s="114"/>
      <c r="F59" s="18" t="s">
        <v>69</v>
      </c>
      <c r="G59" s="46" t="s">
        <v>85</v>
      </c>
    </row>
    <row r="60" spans="2:7" ht="16" thickBot="1" x14ac:dyDescent="0.25">
      <c r="B60" s="18" t="s">
        <v>71</v>
      </c>
      <c r="C60" s="40">
        <v>43086</v>
      </c>
      <c r="D60" s="17" t="s">
        <v>87</v>
      </c>
      <c r="E60" s="40">
        <v>43496</v>
      </c>
      <c r="F60" s="18" t="s">
        <v>73</v>
      </c>
      <c r="G60" s="47" t="s">
        <v>88</v>
      </c>
    </row>
    <row r="61" spans="2:7" x14ac:dyDescent="0.2">
      <c r="B61" s="18" t="s">
        <v>75</v>
      </c>
      <c r="C61" s="34" t="s">
        <v>114</v>
      </c>
      <c r="D61" s="18" t="s">
        <v>77</v>
      </c>
      <c r="E61" s="41">
        <v>0.47</v>
      </c>
      <c r="F61" s="18" t="s">
        <v>78</v>
      </c>
      <c r="G61" s="51" t="s">
        <v>90</v>
      </c>
    </row>
    <row r="62" spans="2:7" ht="58" customHeight="1" x14ac:dyDescent="0.2">
      <c r="B62" s="103" t="s">
        <v>80</v>
      </c>
      <c r="C62" s="111" t="s">
        <v>124</v>
      </c>
      <c r="D62" s="106"/>
      <c r="E62" s="106"/>
      <c r="F62" s="106"/>
      <c r="G62" s="107"/>
    </row>
    <row r="63" spans="2:7" ht="341.25" customHeight="1" thickBot="1" x14ac:dyDescent="0.25">
      <c r="B63" s="104"/>
      <c r="C63" s="109"/>
      <c r="D63" s="109"/>
      <c r="E63" s="109"/>
      <c r="F63" s="109"/>
      <c r="G63" s="110"/>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9" r:id="rId1" xr:uid="{D681650E-E2B9-4EE3-90E4-F5094F521260}"/>
    <hyperlink ref="G53" r:id="rId2" xr:uid="{148673B2-8922-4BF5-9EB6-6EC357D1A272}"/>
    <hyperlink ref="G61" r:id="rId3" xr:uid="{DFF6A620-3903-4313-A612-D064578234A3}"/>
    <hyperlink ref="G45" r:id="rId4" xr:uid="{2B7354B6-8945-4653-B601-01F1AD11AD6D}"/>
    <hyperlink ref="G21" r:id="rId5" xr:uid="{0F991962-AE8D-0944-A2B0-E8C71B4F69CA}"/>
    <hyperlink ref="G37" r:id="rId6" xr:uid="{304ECB1A-B2D7-4F40-B7F2-7C169C02BFD7}"/>
  </hyperlinks>
  <pageMargins left="0.25" right="0.25" top="0.25" bottom="0.5" header="0.3" footer="0.3"/>
  <pageSetup scale="64" fitToHeight="6"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119E5-348C-4620-9994-3FA6FCA0A5A1}">
  <dimension ref="A2:I63"/>
  <sheetViews>
    <sheetView zoomScale="110" zoomScaleNormal="110" workbookViewId="0">
      <selection activeCell="E29" sqref="E29"/>
    </sheetView>
  </sheetViews>
  <sheetFormatPr baseColWidth="10" defaultColWidth="8.83203125" defaultRowHeight="15" x14ac:dyDescent="0.2"/>
  <cols>
    <col min="1" max="1" width="2.33203125" customWidth="1"/>
    <col min="2" max="2" width="33.33203125" bestFit="1" customWidth="1"/>
    <col min="3" max="7" width="24.33203125" customWidth="1"/>
    <col min="9" max="9" width="49.1640625" customWidth="1"/>
  </cols>
  <sheetData>
    <row r="2" spans="1:8" x14ac:dyDescent="0.2">
      <c r="B2" s="121" t="s">
        <v>48</v>
      </c>
      <c r="C2" s="122"/>
      <c r="D2" s="122"/>
      <c r="E2" s="122"/>
      <c r="F2" s="122"/>
      <c r="G2" s="123"/>
    </row>
    <row r="3" spans="1:8" x14ac:dyDescent="0.2">
      <c r="B3" s="28" t="s">
        <v>49</v>
      </c>
      <c r="C3" s="127" t="str">
        <f>Summary!D4</f>
        <v>ClearBest</v>
      </c>
      <c r="D3" s="128"/>
      <c r="E3" s="29" t="s">
        <v>50</v>
      </c>
      <c r="F3" s="129" t="str">
        <f>Summary!J4</f>
        <v>Thomas Weitzel</v>
      </c>
      <c r="G3" s="128"/>
    </row>
    <row r="4" spans="1:8" ht="31.5" customHeight="1" x14ac:dyDescent="0.2">
      <c r="B4" s="28" t="s">
        <v>125</v>
      </c>
      <c r="C4" s="118" t="s">
        <v>126</v>
      </c>
      <c r="D4" s="119"/>
      <c r="E4" s="119"/>
      <c r="F4" s="119"/>
      <c r="G4" s="120"/>
      <c r="H4" s="9"/>
    </row>
    <row r="5" spans="1:8" x14ac:dyDescent="0.2">
      <c r="A5" s="3"/>
      <c r="B5" s="4" t="s">
        <v>53</v>
      </c>
      <c r="C5" s="5" t="s">
        <v>54</v>
      </c>
      <c r="D5" s="5" t="s">
        <v>55</v>
      </c>
      <c r="E5" s="5" t="s">
        <v>56</v>
      </c>
      <c r="F5" s="5" t="s">
        <v>57</v>
      </c>
      <c r="G5" s="11" t="s">
        <v>58</v>
      </c>
      <c r="H5" s="3"/>
    </row>
    <row r="6" spans="1:8" x14ac:dyDescent="0.2">
      <c r="B6" s="12" t="str">
        <f>IF(ISTEXT(C19),C19,"")</f>
        <v>CalSAWS M&amp;O</v>
      </c>
      <c r="C6" s="6">
        <f>IF(ISTEXT(C19),C20,)</f>
        <v>45474</v>
      </c>
      <c r="D6" s="6">
        <f>IF(ISTEXT(C19),E20,)</f>
        <v>45957</v>
      </c>
      <c r="E6" s="7">
        <f>E21</f>
        <v>0.89</v>
      </c>
      <c r="F6" s="8">
        <f>IF(ISTEXT(C19),DAYS360(C6,D6)/30,)</f>
        <v>15.866666666666667</v>
      </c>
      <c r="G6" s="8">
        <f>E6*F6</f>
        <v>14.121333333333334</v>
      </c>
    </row>
    <row r="7" spans="1:8" x14ac:dyDescent="0.2">
      <c r="B7" s="12" t="str">
        <f>IF(ISTEXT(C27),C27,"")</f>
        <v>IFG Hosting and Managed Services</v>
      </c>
      <c r="C7" s="6">
        <f>IF(ISTEXT(C27),C28,"")</f>
        <v>44459</v>
      </c>
      <c r="D7" s="6">
        <f>IF(ISTEXT(C27),E28,"")</f>
        <v>45957</v>
      </c>
      <c r="E7" s="7">
        <f>E29</f>
        <v>0.8</v>
      </c>
      <c r="F7" s="8">
        <f>IF(ISTEXT(C27),DAYS360(C7,D7)/30,)</f>
        <v>49.233333333333334</v>
      </c>
      <c r="G7" s="8">
        <f t="shared" ref="G7:G11" si="0">E7*F7</f>
        <v>39.38666666666667</v>
      </c>
    </row>
    <row r="8" spans="1:8" x14ac:dyDescent="0.2">
      <c r="B8" s="12" t="str">
        <f>IF(ISTEXT(C35),C35,"")</f>
        <v xml:space="preserve">Chancellor’s Office </v>
      </c>
      <c r="C8" s="6">
        <f>IF(ISTEXT(C35),C36,"")</f>
        <v>44123</v>
      </c>
      <c r="D8" s="6">
        <f>IF(ISTEXT(C35),E36,"")</f>
        <v>44456</v>
      </c>
      <c r="E8" s="7">
        <f>E37</f>
        <v>0.6</v>
      </c>
      <c r="F8" s="8">
        <f>IF(ISTEXT(C35),DAYS360(C8,D8)/30,)</f>
        <v>10.933333333333334</v>
      </c>
      <c r="G8" s="8">
        <f t="shared" si="0"/>
        <v>6.56</v>
      </c>
    </row>
    <row r="9" spans="1:8" x14ac:dyDescent="0.2">
      <c r="B9" s="12" t="str">
        <f>IF(ISTEXT(C43),C43,"")</f>
        <v>CURES</v>
      </c>
      <c r="C9" s="6">
        <f>IF(ISTEXT(C43),C44,"")</f>
        <v>43435</v>
      </c>
      <c r="D9" s="6">
        <f>IF(ISTEXT(C43),E44,"")</f>
        <v>44120</v>
      </c>
      <c r="E9" s="7">
        <f>E45</f>
        <v>0.6</v>
      </c>
      <c r="F9" s="8">
        <f>IF(ISTEXT(C43),DAYS360(C9,D9)/30,)</f>
        <v>22.5</v>
      </c>
      <c r="G9" s="8">
        <f t="shared" si="0"/>
        <v>13.5</v>
      </c>
    </row>
    <row r="10" spans="1:8" x14ac:dyDescent="0.2">
      <c r="B10" s="12" t="str">
        <f>IF(ISTEXT(C51),C51,"")</f>
        <v>Visualization Configuration and Publication Services</v>
      </c>
      <c r="C10" s="26">
        <f>IF(ISTEXT(C51),C52,"")</f>
        <v>42705</v>
      </c>
      <c r="D10" s="26">
        <f>IF(ISTEXT(C51),E52,"")</f>
        <v>43496</v>
      </c>
      <c r="E10" s="7">
        <f>E53</f>
        <v>0.55000000000000004</v>
      </c>
      <c r="F10" s="8">
        <f>IF(ISTEXT(C51),DAYS360(C10,D10)/30,)</f>
        <v>26</v>
      </c>
      <c r="G10" s="8">
        <f t="shared" si="0"/>
        <v>14.3</v>
      </c>
    </row>
    <row r="11" spans="1:8" x14ac:dyDescent="0.2">
      <c r="B11" s="12" t="str">
        <f>IF(ISTEXT(C59),C59,"")</f>
        <v xml:space="preserve">Hosting and Managed Services (HMS) </v>
      </c>
      <c r="C11" s="6">
        <f>IF(ISTEXT(C59),C60,"")</f>
        <v>43086</v>
      </c>
      <c r="D11" s="6">
        <f>IF(ISTEXT(C59),E60,"")</f>
        <v>43496</v>
      </c>
      <c r="E11" s="7">
        <f>E61</f>
        <v>0.47</v>
      </c>
      <c r="F11" s="8">
        <f>IF(ISTEXT(C59),DAYS360(C11,D11)/30,)</f>
        <v>13.466666666666667</v>
      </c>
      <c r="G11" s="8">
        <f t="shared" si="0"/>
        <v>6.3293333333333326</v>
      </c>
    </row>
    <row r="12" spans="1:8" x14ac:dyDescent="0.2">
      <c r="B12" s="124" t="s">
        <v>59</v>
      </c>
      <c r="C12" s="125"/>
      <c r="D12" s="125"/>
      <c r="E12" s="126"/>
      <c r="F12" s="10">
        <f>SUM(F6:F11)</f>
        <v>138</v>
      </c>
      <c r="G12" s="10">
        <f>SUM(G6:G11)</f>
        <v>94.197333333333347</v>
      </c>
    </row>
    <row r="15" spans="1:8" x14ac:dyDescent="0.2">
      <c r="B15" s="121" t="s">
        <v>60</v>
      </c>
      <c r="C15" s="122"/>
      <c r="D15" s="122"/>
      <c r="E15" s="122"/>
      <c r="F15" s="122"/>
      <c r="G15" s="123"/>
    </row>
    <row r="16" spans="1:8" ht="29.25" customHeight="1" x14ac:dyDescent="0.2">
      <c r="B16" s="30" t="str">
        <f>B4</f>
        <v>Minimum Qualification - S16</v>
      </c>
      <c r="C16" s="118" t="str">
        <f>C4</f>
        <v>A minimum of one (1) year of experience on a large and complex IT System using Information Technology Infrastructure Library (ITIL) standards and framework.</v>
      </c>
      <c r="D16" s="119"/>
      <c r="E16" s="119"/>
      <c r="F16" s="119"/>
      <c r="G16" s="120"/>
    </row>
    <row r="17" spans="2:9" x14ac:dyDescent="0.2">
      <c r="B17" s="94" t="s">
        <v>61</v>
      </c>
      <c r="C17" s="95"/>
      <c r="D17" s="95"/>
      <c r="E17" s="96"/>
      <c r="F17" s="94" t="s">
        <v>62</v>
      </c>
      <c r="G17" s="96"/>
    </row>
    <row r="18" spans="2:9" ht="42" x14ac:dyDescent="0.2">
      <c r="B18" s="18" t="s">
        <v>63</v>
      </c>
      <c r="C18" s="97" t="s">
        <v>117</v>
      </c>
      <c r="D18" s="98"/>
      <c r="E18" s="99"/>
      <c r="F18" s="18" t="s">
        <v>65</v>
      </c>
      <c r="G18" s="49" t="s">
        <v>66</v>
      </c>
    </row>
    <row r="19" spans="2:9" x14ac:dyDescent="0.2">
      <c r="B19" s="18" t="s">
        <v>67</v>
      </c>
      <c r="C19" s="112" t="s">
        <v>68</v>
      </c>
      <c r="D19" s="113"/>
      <c r="E19" s="114"/>
      <c r="F19" s="18" t="s">
        <v>69</v>
      </c>
      <c r="G19" s="49" t="s">
        <v>70</v>
      </c>
    </row>
    <row r="20" spans="2:9" x14ac:dyDescent="0.2">
      <c r="B20" s="18" t="s">
        <v>71</v>
      </c>
      <c r="C20" s="42">
        <v>45474</v>
      </c>
      <c r="D20" s="17" t="s">
        <v>72</v>
      </c>
      <c r="E20" s="42">
        <v>45957</v>
      </c>
      <c r="F20" s="18" t="s">
        <v>73</v>
      </c>
      <c r="G20" s="50" t="s">
        <v>74</v>
      </c>
    </row>
    <row r="21" spans="2:9" x14ac:dyDescent="0.2">
      <c r="B21" s="18" t="s">
        <v>75</v>
      </c>
      <c r="C21" s="33" t="s">
        <v>76</v>
      </c>
      <c r="D21" s="18" t="s">
        <v>77</v>
      </c>
      <c r="E21" s="32">
        <v>0.89</v>
      </c>
      <c r="F21" s="18" t="s">
        <v>78</v>
      </c>
      <c r="G21" s="50" t="s">
        <v>79</v>
      </c>
    </row>
    <row r="22" spans="2:9" ht="211" customHeight="1" x14ac:dyDescent="0.2">
      <c r="B22" s="103" t="s">
        <v>80</v>
      </c>
      <c r="C22" s="143" t="s">
        <v>138</v>
      </c>
      <c r="D22" s="143"/>
      <c r="E22" s="143"/>
      <c r="F22" s="143"/>
      <c r="G22" s="144"/>
    </row>
    <row r="23" spans="2:9" ht="261" customHeight="1" x14ac:dyDescent="0.2">
      <c r="B23" s="104"/>
      <c r="C23" s="145"/>
      <c r="D23" s="145"/>
      <c r="E23" s="145"/>
      <c r="F23" s="145"/>
      <c r="G23" s="146"/>
    </row>
    <row r="24" spans="2:9" x14ac:dyDescent="0.2">
      <c r="B24" s="130"/>
      <c r="C24" s="131"/>
      <c r="D24" s="131"/>
      <c r="E24" s="131"/>
      <c r="F24" s="131"/>
      <c r="G24" s="132"/>
    </row>
    <row r="25" spans="2:9" x14ac:dyDescent="0.2">
      <c r="B25" s="94" t="s">
        <v>81</v>
      </c>
      <c r="C25" s="95"/>
      <c r="D25" s="95"/>
      <c r="E25" s="96"/>
      <c r="F25" s="94" t="s">
        <v>62</v>
      </c>
      <c r="G25" s="96"/>
    </row>
    <row r="26" spans="2:9" ht="56" x14ac:dyDescent="0.2">
      <c r="B26" s="18" t="s">
        <v>63</v>
      </c>
      <c r="C26" s="97" t="s">
        <v>82</v>
      </c>
      <c r="D26" s="98"/>
      <c r="E26" s="99"/>
      <c r="F26" s="18" t="s">
        <v>65</v>
      </c>
      <c r="G26" s="46" t="s">
        <v>83</v>
      </c>
    </row>
    <row r="27" spans="2:9" x14ac:dyDescent="0.2">
      <c r="B27" s="18" t="s">
        <v>67</v>
      </c>
      <c r="C27" s="100" t="s">
        <v>84</v>
      </c>
      <c r="D27" s="101"/>
      <c r="E27" s="102"/>
      <c r="F27" s="18" t="s">
        <v>69</v>
      </c>
      <c r="G27" s="46" t="s">
        <v>85</v>
      </c>
    </row>
    <row r="28" spans="2:9" x14ac:dyDescent="0.2">
      <c r="B28" s="18" t="s">
        <v>86</v>
      </c>
      <c r="C28" s="40">
        <v>44459</v>
      </c>
      <c r="D28" s="17" t="s">
        <v>87</v>
      </c>
      <c r="E28" s="40">
        <v>45957</v>
      </c>
      <c r="F28" s="18" t="s">
        <v>73</v>
      </c>
      <c r="G28" s="47" t="s">
        <v>88</v>
      </c>
    </row>
    <row r="29" spans="2:9" ht="28" x14ac:dyDescent="0.2">
      <c r="B29" s="18" t="s">
        <v>75</v>
      </c>
      <c r="C29" s="38" t="s">
        <v>89</v>
      </c>
      <c r="D29" s="18" t="s">
        <v>77</v>
      </c>
      <c r="E29" s="48">
        <v>0.8</v>
      </c>
      <c r="F29" s="18" t="s">
        <v>78</v>
      </c>
      <c r="G29" s="51" t="s">
        <v>90</v>
      </c>
    </row>
    <row r="30" spans="2:9" ht="291" customHeight="1" x14ac:dyDescent="0.2">
      <c r="B30" s="103" t="s">
        <v>80</v>
      </c>
      <c r="C30" s="105" t="s">
        <v>139</v>
      </c>
      <c r="D30" s="106"/>
      <c r="E30" s="106"/>
      <c r="F30" s="106"/>
      <c r="G30" s="107"/>
      <c r="I30" s="45"/>
    </row>
    <row r="31" spans="2:9" ht="284.25" customHeight="1" x14ac:dyDescent="0.2">
      <c r="B31" s="104"/>
      <c r="C31" s="108"/>
      <c r="D31" s="109"/>
      <c r="E31" s="109"/>
      <c r="F31" s="109"/>
      <c r="G31" s="110"/>
    </row>
    <row r="32" spans="2:9" x14ac:dyDescent="0.2">
      <c r="B32" s="130"/>
      <c r="C32" s="131"/>
      <c r="D32" s="131"/>
      <c r="E32" s="131"/>
      <c r="F32" s="131"/>
      <c r="G32" s="132"/>
    </row>
    <row r="33" spans="2:9" ht="16" thickBot="1" x14ac:dyDescent="0.25">
      <c r="B33" s="94" t="s">
        <v>91</v>
      </c>
      <c r="C33" s="95"/>
      <c r="D33" s="95"/>
      <c r="E33" s="96"/>
      <c r="F33" s="94" t="s">
        <v>62</v>
      </c>
      <c r="G33" s="96"/>
    </row>
    <row r="34" spans="2:9" ht="29" thickBot="1" x14ac:dyDescent="0.25">
      <c r="B34" s="18" t="s">
        <v>63</v>
      </c>
      <c r="C34" s="100" t="s">
        <v>92</v>
      </c>
      <c r="D34" s="101"/>
      <c r="E34" s="102"/>
      <c r="F34" s="18" t="s">
        <v>65</v>
      </c>
      <c r="G34" s="46" t="s">
        <v>93</v>
      </c>
    </row>
    <row r="35" spans="2:9" ht="33.75" customHeight="1" thickBot="1" x14ac:dyDescent="0.25">
      <c r="B35" s="18" t="s">
        <v>67</v>
      </c>
      <c r="C35" s="133" t="s">
        <v>94</v>
      </c>
      <c r="D35" s="134"/>
      <c r="E35" s="135"/>
      <c r="F35" s="18" t="s">
        <v>69</v>
      </c>
      <c r="G35" s="46" t="s">
        <v>95</v>
      </c>
    </row>
    <row r="36" spans="2:9" x14ac:dyDescent="0.2">
      <c r="B36" s="18" t="s">
        <v>71</v>
      </c>
      <c r="C36" s="40">
        <v>44123</v>
      </c>
      <c r="D36" s="17" t="s">
        <v>87</v>
      </c>
      <c r="E36" s="40">
        <v>44456</v>
      </c>
      <c r="F36" s="18" t="s">
        <v>73</v>
      </c>
      <c r="G36" s="47" t="s">
        <v>96</v>
      </c>
    </row>
    <row r="37" spans="2:9" ht="19" customHeight="1" x14ac:dyDescent="0.2">
      <c r="B37" s="18" t="s">
        <v>75</v>
      </c>
      <c r="C37" s="34" t="s">
        <v>97</v>
      </c>
      <c r="D37" s="18" t="s">
        <v>77</v>
      </c>
      <c r="E37" s="41">
        <v>0.6</v>
      </c>
      <c r="F37" s="18" t="s">
        <v>78</v>
      </c>
      <c r="G37" s="50" t="s">
        <v>98</v>
      </c>
    </row>
    <row r="38" spans="2:9" ht="43" customHeight="1" x14ac:dyDescent="0.2">
      <c r="B38" s="103" t="s">
        <v>80</v>
      </c>
      <c r="C38" s="105" t="s">
        <v>140</v>
      </c>
      <c r="D38" s="106"/>
      <c r="E38" s="106"/>
      <c r="F38" s="106"/>
      <c r="G38" s="107"/>
    </row>
    <row r="39" spans="2:9" ht="260.25" customHeight="1" thickBot="1" x14ac:dyDescent="0.25">
      <c r="B39" s="104"/>
      <c r="C39" s="108"/>
      <c r="D39" s="109"/>
      <c r="E39" s="109"/>
      <c r="F39" s="109"/>
      <c r="G39" s="110"/>
      <c r="I39" s="39"/>
    </row>
    <row r="40" spans="2:9" ht="16" thickBot="1" x14ac:dyDescent="0.25">
      <c r="B40" s="130"/>
      <c r="C40" s="131"/>
      <c r="D40" s="131"/>
      <c r="E40" s="131"/>
      <c r="F40" s="131"/>
      <c r="G40" s="132"/>
    </row>
    <row r="41" spans="2:9" ht="16" thickBot="1" x14ac:dyDescent="0.25">
      <c r="B41" s="94" t="s">
        <v>100</v>
      </c>
      <c r="C41" s="95"/>
      <c r="D41" s="95"/>
      <c r="E41" s="96"/>
      <c r="F41" s="94" t="s">
        <v>62</v>
      </c>
      <c r="G41" s="96"/>
    </row>
    <row r="42" spans="2:9" ht="29" thickBot="1" x14ac:dyDescent="0.25">
      <c r="B42" s="18" t="s">
        <v>63</v>
      </c>
      <c r="C42" s="97" t="s">
        <v>101</v>
      </c>
      <c r="D42" s="98"/>
      <c r="E42" s="99"/>
      <c r="F42" s="18" t="s">
        <v>65</v>
      </c>
      <c r="G42" s="46" t="s">
        <v>102</v>
      </c>
    </row>
    <row r="43" spans="2:9" ht="19" customHeight="1" thickBot="1" x14ac:dyDescent="0.25">
      <c r="B43" s="18" t="s">
        <v>67</v>
      </c>
      <c r="C43" s="100" t="s">
        <v>103</v>
      </c>
      <c r="D43" s="101"/>
      <c r="E43" s="102"/>
      <c r="F43" s="18" t="s">
        <v>69</v>
      </c>
      <c r="G43" s="46" t="s">
        <v>104</v>
      </c>
    </row>
    <row r="44" spans="2:9" ht="16" thickBot="1" x14ac:dyDescent="0.25">
      <c r="B44" s="18" t="s">
        <v>71</v>
      </c>
      <c r="C44" s="40">
        <v>43435</v>
      </c>
      <c r="D44" s="17" t="s">
        <v>87</v>
      </c>
      <c r="E44" s="40">
        <v>44120</v>
      </c>
      <c r="F44" s="18" t="s">
        <v>73</v>
      </c>
      <c r="G44" s="47" t="s">
        <v>105</v>
      </c>
    </row>
    <row r="45" spans="2:9" ht="28" x14ac:dyDescent="0.2">
      <c r="B45" s="18" t="s">
        <v>75</v>
      </c>
      <c r="C45" s="38" t="s">
        <v>106</v>
      </c>
      <c r="D45" s="18" t="s">
        <v>77</v>
      </c>
      <c r="E45" s="48">
        <v>0.6</v>
      </c>
      <c r="F45" s="18" t="s">
        <v>78</v>
      </c>
      <c r="G45" s="51" t="s">
        <v>107</v>
      </c>
    </row>
    <row r="46" spans="2:9" ht="94" customHeight="1" x14ac:dyDescent="0.2">
      <c r="B46" s="103" t="s">
        <v>80</v>
      </c>
      <c r="C46" s="111" t="s">
        <v>141</v>
      </c>
      <c r="D46" s="106"/>
      <c r="E46" s="106"/>
      <c r="F46" s="106"/>
      <c r="G46" s="107"/>
    </row>
    <row r="47" spans="2:9" ht="285" customHeight="1" thickBot="1" x14ac:dyDescent="0.25">
      <c r="B47" s="104"/>
      <c r="C47" s="109"/>
      <c r="D47" s="109"/>
      <c r="E47" s="109"/>
      <c r="F47" s="109"/>
      <c r="G47" s="110"/>
      <c r="I47" s="45"/>
    </row>
    <row r="48" spans="2:9" ht="16" thickBot="1" x14ac:dyDescent="0.25">
      <c r="B48" s="130"/>
      <c r="C48" s="131"/>
      <c r="D48" s="131"/>
      <c r="E48" s="131"/>
      <c r="F48" s="131"/>
      <c r="G48" s="132"/>
    </row>
    <row r="49" spans="2:9" ht="16" thickBot="1" x14ac:dyDescent="0.25">
      <c r="B49" s="94" t="s">
        <v>108</v>
      </c>
      <c r="C49" s="95"/>
      <c r="D49" s="95"/>
      <c r="E49" s="96"/>
      <c r="F49" s="94" t="s">
        <v>62</v>
      </c>
      <c r="G49" s="96"/>
    </row>
    <row r="50" spans="2:9" ht="47.25" customHeight="1" thickBot="1" x14ac:dyDescent="0.25">
      <c r="B50" s="18" t="s">
        <v>63</v>
      </c>
      <c r="C50" s="97" t="s">
        <v>109</v>
      </c>
      <c r="D50" s="98"/>
      <c r="E50" s="99"/>
      <c r="F50" s="18" t="s">
        <v>65</v>
      </c>
      <c r="G50" s="46" t="s">
        <v>83</v>
      </c>
    </row>
    <row r="51" spans="2:9" ht="30" customHeight="1" thickBot="1" x14ac:dyDescent="0.25">
      <c r="B51" s="18" t="s">
        <v>67</v>
      </c>
      <c r="C51" s="100" t="s">
        <v>110</v>
      </c>
      <c r="D51" s="101"/>
      <c r="E51" s="102"/>
      <c r="F51" s="18" t="s">
        <v>69</v>
      </c>
      <c r="G51" s="46" t="s">
        <v>85</v>
      </c>
    </row>
    <row r="52" spans="2:9" ht="16" thickBot="1" x14ac:dyDescent="0.25">
      <c r="B52" s="18" t="s">
        <v>71</v>
      </c>
      <c r="C52" s="40">
        <v>42705</v>
      </c>
      <c r="D52" s="17" t="s">
        <v>87</v>
      </c>
      <c r="E52" s="40">
        <v>43496</v>
      </c>
      <c r="F52" s="18" t="s">
        <v>73</v>
      </c>
      <c r="G52" s="47" t="s">
        <v>88</v>
      </c>
    </row>
    <row r="53" spans="2:9" x14ac:dyDescent="0.2">
      <c r="B53" s="18" t="s">
        <v>75</v>
      </c>
      <c r="C53" s="38" t="s">
        <v>97</v>
      </c>
      <c r="D53" s="18" t="s">
        <v>77</v>
      </c>
      <c r="E53" s="32">
        <v>0.55000000000000004</v>
      </c>
      <c r="F53" s="18" t="s">
        <v>78</v>
      </c>
      <c r="G53" s="51" t="s">
        <v>90</v>
      </c>
    </row>
    <row r="54" spans="2:9" ht="193" customHeight="1" x14ac:dyDescent="0.2">
      <c r="B54" s="103" t="s">
        <v>80</v>
      </c>
      <c r="C54" s="111" t="s">
        <v>142</v>
      </c>
      <c r="D54" s="106"/>
      <c r="E54" s="106"/>
      <c r="F54" s="106"/>
      <c r="G54" s="107"/>
    </row>
    <row r="55" spans="2:9" ht="221.25" customHeight="1" thickBot="1" x14ac:dyDescent="0.25">
      <c r="B55" s="104"/>
      <c r="C55" s="109"/>
      <c r="D55" s="109"/>
      <c r="E55" s="109"/>
      <c r="F55" s="109"/>
      <c r="G55" s="110"/>
      <c r="I55" s="45"/>
    </row>
    <row r="56" spans="2:9" ht="16" thickBot="1" x14ac:dyDescent="0.25">
      <c r="B56" s="130"/>
      <c r="C56" s="131"/>
      <c r="D56" s="131"/>
      <c r="E56" s="131"/>
      <c r="F56" s="131"/>
      <c r="G56" s="132"/>
    </row>
    <row r="57" spans="2:9" ht="16" thickBot="1" x14ac:dyDescent="0.25">
      <c r="B57" s="94" t="s">
        <v>112</v>
      </c>
      <c r="C57" s="95"/>
      <c r="D57" s="95"/>
      <c r="E57" s="96"/>
      <c r="F57" s="94" t="s">
        <v>62</v>
      </c>
      <c r="G57" s="96"/>
    </row>
    <row r="58" spans="2:9" ht="57" thickBot="1" x14ac:dyDescent="0.25">
      <c r="B58" s="18" t="s">
        <v>63</v>
      </c>
      <c r="C58" s="97" t="s">
        <v>85</v>
      </c>
      <c r="D58" s="98"/>
      <c r="E58" s="99"/>
      <c r="F58" s="18" t="s">
        <v>65</v>
      </c>
      <c r="G58" s="46" t="s">
        <v>83</v>
      </c>
    </row>
    <row r="59" spans="2:9" ht="15" customHeight="1" thickBot="1" x14ac:dyDescent="0.25">
      <c r="B59" s="18" t="s">
        <v>67</v>
      </c>
      <c r="C59" s="112" t="s">
        <v>113</v>
      </c>
      <c r="D59" s="113"/>
      <c r="E59" s="114"/>
      <c r="F59" s="18" t="s">
        <v>69</v>
      </c>
      <c r="G59" s="46" t="s">
        <v>85</v>
      </c>
    </row>
    <row r="60" spans="2:9" ht="16" thickBot="1" x14ac:dyDescent="0.25">
      <c r="B60" s="18" t="s">
        <v>71</v>
      </c>
      <c r="C60" s="40">
        <v>43086</v>
      </c>
      <c r="D60" s="17" t="s">
        <v>87</v>
      </c>
      <c r="E60" s="40">
        <v>43496</v>
      </c>
      <c r="F60" s="18" t="s">
        <v>73</v>
      </c>
      <c r="G60" s="47" t="s">
        <v>88</v>
      </c>
    </row>
    <row r="61" spans="2:9" ht="19" customHeight="1" thickBot="1" x14ac:dyDescent="0.25">
      <c r="B61" s="18" t="s">
        <v>75</v>
      </c>
      <c r="C61" s="34" t="s">
        <v>114</v>
      </c>
      <c r="D61" s="18" t="s">
        <v>77</v>
      </c>
      <c r="E61" s="41">
        <v>0.47</v>
      </c>
      <c r="F61" s="18" t="s">
        <v>78</v>
      </c>
      <c r="G61" s="51" t="s">
        <v>90</v>
      </c>
    </row>
    <row r="62" spans="2:9" ht="175" customHeight="1" x14ac:dyDescent="0.2">
      <c r="B62" s="103" t="s">
        <v>80</v>
      </c>
      <c r="C62" s="111" t="s">
        <v>143</v>
      </c>
      <c r="D62" s="106"/>
      <c r="E62" s="106"/>
      <c r="F62" s="106"/>
      <c r="G62" s="107"/>
    </row>
    <row r="63" spans="2:9" ht="200.25" customHeight="1" thickBot="1" x14ac:dyDescent="0.25">
      <c r="B63" s="104"/>
      <c r="C63" s="109"/>
      <c r="D63" s="109"/>
      <c r="E63" s="109"/>
      <c r="F63" s="109"/>
      <c r="G63" s="110"/>
      <c r="I63" s="39"/>
    </row>
  </sheetData>
  <mergeCells count="48">
    <mergeCell ref="B62:B63"/>
    <mergeCell ref="C62:G63"/>
    <mergeCell ref="B48:G48"/>
    <mergeCell ref="B49:E49"/>
    <mergeCell ref="F49:G49"/>
    <mergeCell ref="C50:E50"/>
    <mergeCell ref="C51:E51"/>
    <mergeCell ref="B54:B55"/>
    <mergeCell ref="C54:G55"/>
    <mergeCell ref="B56:G56"/>
    <mergeCell ref="B57:E57"/>
    <mergeCell ref="F57:G57"/>
    <mergeCell ref="C58:E58"/>
    <mergeCell ref="C59:E59"/>
    <mergeCell ref="B46:B47"/>
    <mergeCell ref="C46:G47"/>
    <mergeCell ref="B32:G32"/>
    <mergeCell ref="B33:E33"/>
    <mergeCell ref="F33:G33"/>
    <mergeCell ref="C34:E34"/>
    <mergeCell ref="C35:E35"/>
    <mergeCell ref="B38:B39"/>
    <mergeCell ref="C38:G39"/>
    <mergeCell ref="B40:G40"/>
    <mergeCell ref="B41:E41"/>
    <mergeCell ref="F41:G41"/>
    <mergeCell ref="C42:E42"/>
    <mergeCell ref="C43:E43"/>
    <mergeCell ref="B30:B31"/>
    <mergeCell ref="C30:G31"/>
    <mergeCell ref="C16:G16"/>
    <mergeCell ref="B17:E17"/>
    <mergeCell ref="F17:G17"/>
    <mergeCell ref="C18:E18"/>
    <mergeCell ref="C19:E19"/>
    <mergeCell ref="B22:B23"/>
    <mergeCell ref="C22:G23"/>
    <mergeCell ref="B24:G24"/>
    <mergeCell ref="B25:E25"/>
    <mergeCell ref="F25:G25"/>
    <mergeCell ref="C26:E26"/>
    <mergeCell ref="C27:E27"/>
    <mergeCell ref="B15:G15"/>
    <mergeCell ref="B2:G2"/>
    <mergeCell ref="C3:D3"/>
    <mergeCell ref="F3:G3"/>
    <mergeCell ref="C4:G4"/>
    <mergeCell ref="B12:E12"/>
  </mergeCells>
  <hyperlinks>
    <hyperlink ref="G29" r:id="rId1" xr:uid="{CFED83E9-211E-4462-81B6-17EF81884CEB}"/>
    <hyperlink ref="G53" r:id="rId2" xr:uid="{9235EA7B-AA35-4BD7-AB7A-D7250D33D995}"/>
    <hyperlink ref="G61" r:id="rId3" xr:uid="{24EAAE30-D13C-44E4-BB7B-A5416CEABB22}"/>
    <hyperlink ref="G45" r:id="rId4" xr:uid="{095A14D3-2D3C-4F4D-8811-2AAD9D74A5EF}"/>
    <hyperlink ref="G21" r:id="rId5" xr:uid="{26392666-F216-3748-9273-1BA28108B185}"/>
    <hyperlink ref="G37" r:id="rId6" xr:uid="{CC897517-E328-4473-B2C2-D3C5ACE1471B}"/>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5E6B7223277FE4FB678212136685A5A" ma:contentTypeVersion="3" ma:contentTypeDescription="Create a new document." ma:contentTypeScope="" ma:versionID="f699d4dd3e2785ce162d789f1b155c89">
  <xsd:schema xmlns:xsd="http://www.w3.org/2001/XMLSchema" xmlns:xs="http://www.w3.org/2001/XMLSchema" xmlns:p="http://schemas.microsoft.com/office/2006/metadata/properties" xmlns:ns2="500343c0-af67-4d55-b6f3-a7838e163d14" xmlns:ns3="49a63295-d274-4c6e-8594-a836754ea0b0" targetNamespace="http://schemas.microsoft.com/office/2006/metadata/properties" ma:root="true" ma:fieldsID="52e77cbd30cf3314a3644565018dc37f" ns2:_="" ns3:_="">
    <xsd:import namespace="500343c0-af67-4d55-b6f3-a7838e163d14"/>
    <xsd:import namespace="49a63295-d274-4c6e-8594-a836754ea0b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9a63295-d274-4c6e-8594-a836754ea0b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W3A6JUTVPN6F-332542952-248</_dlc_DocId>
    <_dlc_DocIdUrl xmlns="500343c0-af67-4d55-b6f3-a7838e163d14">
      <Url>https://osicagov.sharepoint.com/sites/CalSAWS_Procurement/_layouts/15/DocIdRedir.aspx?ID=W3A6JUTVPN6F-332542952-248</Url>
      <Description>W3A6JUTVPN6F-332542952-248</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0840E0D-F1B6-4367-8CBE-B0817AB41A3E}"/>
</file>

<file path=customXml/itemProps2.xml><?xml version="1.0" encoding="utf-8"?>
<ds:datastoreItem xmlns:ds="http://schemas.openxmlformats.org/officeDocument/2006/customXml" ds:itemID="{58953BD4-4D65-4259-8405-141C33F6C947}">
  <ds:schemaRefs>
    <ds:schemaRef ds:uri="http://schemas.microsoft.com/office/2006/metadata/properties"/>
    <ds:schemaRef ds:uri="http://purl.org/dc/terms/"/>
    <ds:schemaRef ds:uri="http://schemas.openxmlformats.org/package/2006/metadata/core-properties"/>
    <ds:schemaRef ds:uri="http://purl.org/dc/elements/1.1/"/>
    <ds:schemaRef ds:uri="ce0edcd6-053e-4c9c-abf2-777482acdbe8"/>
    <ds:schemaRef ds:uri="http://schemas.microsoft.com/office/2006/documentManagement/types"/>
    <ds:schemaRef ds:uri="http://schemas.microsoft.com/office/infopath/2007/PartnerControls"/>
    <ds:schemaRef ds:uri="e8e36ae7-0b32-43a0-b48f-b63203f206b6"/>
    <ds:schemaRef ds:uri="http://www.w3.org/XML/1998/namespace"/>
    <ds:schemaRef ds:uri="http://purl.org/dc/dcmitype/"/>
  </ds:schemaRefs>
</ds:datastoreItem>
</file>

<file path=customXml/itemProps3.xml><?xml version="1.0" encoding="utf-8"?>
<ds:datastoreItem xmlns:ds="http://schemas.openxmlformats.org/officeDocument/2006/customXml" ds:itemID="{F907B06F-7390-4FBE-8101-8810D777F62C}">
  <ds:schemaRefs>
    <ds:schemaRef ds:uri="http://schemas.microsoft.com/sharepoint/v3/contenttype/forms"/>
  </ds:schemaRefs>
</ds:datastoreItem>
</file>

<file path=customXml/itemProps4.xml><?xml version="1.0" encoding="utf-8"?>
<ds:datastoreItem xmlns:ds="http://schemas.openxmlformats.org/officeDocument/2006/customXml" ds:itemID="{C0B96776-1D33-4251-8297-F429BFFE1E77}"/>
</file>

<file path=customXml/itemProps5.xml><?xml version="1.0" encoding="utf-8"?>
<ds:datastoreItem xmlns:ds="http://schemas.openxmlformats.org/officeDocument/2006/customXml" ds:itemID="{3FFA2F6D-8EC2-4659-8A37-C9F71ACEA1E8}"/>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Form Instructions</vt:lpstr>
      <vt:lpstr>Summary</vt:lpstr>
      <vt:lpstr>S13</vt:lpstr>
      <vt:lpstr>S14</vt:lpstr>
      <vt:lpstr>S15</vt:lpstr>
      <vt:lpstr>S16</vt:lpstr>
      <vt:lpstr>'Form Instructions'!Print_Area</vt:lpstr>
      <vt:lpstr>'S13'!Print_Area</vt:lpstr>
      <vt:lpstr>'S14'!Print_Area</vt:lpstr>
      <vt:lpstr>'S15'!Print_Area</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2025-06-24T21:38:58Z</dcterms:created>
  <dcterms:modified xsi:type="dcterms:W3CDTF">2025-10-23T19:39:33Z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0x010100E5E6B7223277FE4FB678212136685A5A</vt:lpwstr>
  </property>
  <property fmtid="{D5CDD505-2E9C-101B-9397-08002B2CF9AE}" pid="3" name="_dlc_DocIdItemGuid">
    <vt:lpwstr>bd7bec52-131a-4467-8f4a-358c92068697</vt:lpwstr>
  </property>
  <property fmtid="{D5CDD505-2E9C-101B-9397-08002B2CF9AE}" pid="4" name="_ExtendedDescription">
    <vt:lpwstr/>
  </property>
  <property fmtid="{D5CDD505-2E9C-101B-9397-08002B2CF9AE}" pid="5" name="MediaServiceImageTags">
    <vt:lpwstr/>
  </property>
</Properties>
</file>